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always" codeName="ThisWorkbook"/>
  <mc:AlternateContent xmlns:mc="http://schemas.openxmlformats.org/markup-compatibility/2006">
    <mc:Choice Requires="x15">
      <x15ac:absPath xmlns:x15ac="http://schemas.microsoft.com/office/spreadsheetml/2010/11/ac" url="C:\Users\rpetiot\Documents\Enseignement\Administratif\IUT\BUT MLT\Direction département\Alternance\2026 2027\"/>
    </mc:Choice>
  </mc:AlternateContent>
  <xr:revisionPtr revIDLastSave="0" documentId="13_ncr:1_{93B1BD21-9A4D-4298-9780-24942207B22C}"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08" yWindow="-108" windowWidth="23256" windowHeight="12456" tabRatio="598" activeTab="1"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T2" i="43" l="1"/>
  <c r="AU2" i="43"/>
  <c r="AI2" i="43"/>
  <c r="W2" i="43"/>
  <c r="U2" i="43"/>
  <c r="S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BU2" i="43" s="1"/>
  <c r="K39" i="12" l="1"/>
  <c r="C41" i="12"/>
  <c r="BX2" i="43" s="1"/>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<sst xmlns="http://schemas.openxmlformats.org/spreadsheetml/2006/main" count="2607" uniqueCount="774">
  <si>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</si>
  <si>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</si>
  <si>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</si>
  <si>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</si>
  <si>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</si>
  <si>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</si>
  <si>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</si>
  <si>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</si>
  <si>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</si>
  <si>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</si>
  <si>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</si>
  <si>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</si>
  <si>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</si>
  <si>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</si>
  <si>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</si>
  <si>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</si>
  <si>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</si>
  <si>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</si>
  <si>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</si>
  <si>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</si>
  <si>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</si>
  <si>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</si>
  <si>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</si>
  <si>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</si>
  <si>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</si>
  <si>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</si>
  <si>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</si>
  <si>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</si>
  <si>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</si>
  <si>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</si>
  <si>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</si>
  <si>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</si>
  <si>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</si>
  <si>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</si>
  <si>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</si>
  <si>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</si>
  <si>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</si>
  <si>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</si>
  <si>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</si>
  <si>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</si>
  <si>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</si>
  <si>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</si>
  <si>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</si>
  <si>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</si>
  <si>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</si>
  <si>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</si>
  <si>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</si>
  <si>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</si>
  <si>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</si>
  <si>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</si>
  <si>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</si>
  <si>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</si>
  <si>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</si>
  <si>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</si>
  <si>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</si>
  <si>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</si>
  <si>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</si>
  <si>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</si>
  <si>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</si>
  <si>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</si>
  <si>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</si>
  <si>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</si>
  <si>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</si>
  <si>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</si>
  <si>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</si>
  <si>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</si>
  <si>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</si>
  <si>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</si>
  <si>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</si>
  <si>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</si>
  <si>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</si>
  <si>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</si>
  <si>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</si>
  <si>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</si>
  <si>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</si>
  <si>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</si>
  <si>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</si>
  <si>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</si>
  <si>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</si>
  <si>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</si>
  <si>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</si>
  <si>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</si>
  <si>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</si>
  <si>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</si>
  <si>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</si>
  <si>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</si>
  <si>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</si>
  <si>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</si>
  <si>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</si>
  <si>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</si>
  <si>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</si>
  <si>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</si>
  <si>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</si>
  <si>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</si>
  <si>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</si>
  <si>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</si>
  <si>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</si>
  <si>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</si>
  <si>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</si>
  <si>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</si>
  <si>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</si>
  <si>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</si>
  <si>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</si>
  <si>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</si>
  <si>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</si>
  <si>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</si>
  <si>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</si>
  <si>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</si>
  <si>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</si>
  <si>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</si>
  <si>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</si>
  <si>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</si>
  <si>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</si>
  <si>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</si>
  <si>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</si>
  <si>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</si>
  <si>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</si>
  <si>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</si>
  <si>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</si>
  <si>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</si>
  <si>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</si>
  <si>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</si>
  <si>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</si>
  <si>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</si>
  <si>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</si>
  <si>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</si>
  <si>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</si>
  <si>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</si>
  <si>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</si>
  <si>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</si>
  <si>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</si>
  <si>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</si>
  <si>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</si>
  <si>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</si>
  <si>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</si>
  <si>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</si>
  <si>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</si>
  <si>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</si>
  <si>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</si>
  <si>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</si>
  <si>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</si>
  <si>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</si>
  <si>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</si>
  <si>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</si>
  <si>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</si>
  <si>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</si>
  <si>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</si>
  <si>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</si>
  <si>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</si>
  <si>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</si>
  <si>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</si>
  <si>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</si>
  <si>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</si>
  <si>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</si>
  <si>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</si>
  <si>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</si>
  <si>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</si>
  <si>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</si>
  <si>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</si>
  <si>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</si>
  <si>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</si>
  <si>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</si>
  <si>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</si>
  <si>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</si>
  <si>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</si>
  <si>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</si>
  <si>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</si>
  <si>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</si>
  <si>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</si>
  <si>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</si>
  <si>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</si>
  <si>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</si>
  <si>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</si>
  <si>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</si>
  <si>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</si>
  <si>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</si>
  <si>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</si>
  <si>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</si>
  <si>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</si>
  <si>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</si>
  <si>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</si>
  <si>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</si>
  <si>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</si>
  <si>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</si>
  <si>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</si>
  <si>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</si>
  <si>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</si>
  <si>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</si>
  <si>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</si>
  <si>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</si>
  <si>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</si>
  <si>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</si>
  <si>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</si>
  <si>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</si>
  <si>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</si>
  <si>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</si>
  <si>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</si>
  <si>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</si>
  <si>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</si>
  <si>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</si>
  <si>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</si>
  <si>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</si>
  <si>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</si>
  <si>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</si>
  <si>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</si>
  <si>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</si>
  <si>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</si>
  <si>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</si>
  <si>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</si>
  <si>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</si>
  <si>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</si>
  <si>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</si>
  <si>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</si>
  <si>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</si>
  <si>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</si>
  <si>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</si>
  <si>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</si>
  <si>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</si>
  <si>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</si>
  <si>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</si>
  <si>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</si>
  <si>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</si>
  <si>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</si>
  <si>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</si>
  <si>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</si>
  <si>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</si>
  <si>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</si>
  <si>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</si>
  <si>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</si>
  <si>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</si>
  <si>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</si>
  <si>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</si>
  <si>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</si>
  <si>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</si>
  <si>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</si>
  <si>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</si>
  <si>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</si>
  <si>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</si>
  <si>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</si>
  <si>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</si>
  <si>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</si>
  <si>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</si>
  <si>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</si>
  <si>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</si>
  <si>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</si>
  <si>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</si>
  <si>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</si>
  <si>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</si>
  <si>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</si>
  <si>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</si>
  <si>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</si>
  <si>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</si>
  <si>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</si>
  <si>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</si>
  <si>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</si>
  <si>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</si>
  <si>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</si>
  <si>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</si>
  <si>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</si>
  <si>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</si>
  <si>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</si>
  <si>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</si>
  <si>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</si>
  <si>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</si>
  <si>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</si>
  <si>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</si>
  <si>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</si>
  <si>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</si>
  <si>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</si>
  <si>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</si>
  <si>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</si>
  <si>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</si>
  <si>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</si>
  <si>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</si>
  <si>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</si>
  <si>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</si>
  <si>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</si>
  <si>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</si>
  <si>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</si>
  <si>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</si>
  <si>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</si>
  <si>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</si>
  <si>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</si>
  <si>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</si>
  <si>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</si>
  <si>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</si>
  <si>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</si>
  <si>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</si>
  <si>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</si>
  <si>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</si>
  <si>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</si>
  <si>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</si>
  <si>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</si>
  <si>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</si>
  <si>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</si>
  <si>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</si>
  <si>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</si>
  <si>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</si>
  <si>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</si>
  <si>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</si>
  <si>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</si>
  <si>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</si>
  <si>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</si>
  <si>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</si>
  <si>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</si>
  <si>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</si>
  <si>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</si>
  <si>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</si>
  <si>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</si>
  <si>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</si>
  <si>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</si>
  <si>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</si>
  <si>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</si>
  <si>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</si>
  <si>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</si>
  <si>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</si>
  <si>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</si>
  <si>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</si>
  <si>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</si>
  <si>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</si>
  <si>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</si>
  <si>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</si>
  <si>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</si>
  <si>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</si>
  <si>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</si>
  <si>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</si>
  <si>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</si>
  <si>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</si>
  <si>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</si>
  <si>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</si>
  <si>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</si>
  <si>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</si>
  <si>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</si>
  <si>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</si>
  <si>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</si>
  <si>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</si>
  <si>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</si>
  <si>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</si>
  <si>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</si>
  <si>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</si>
  <si>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</si>
  <si>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</si>
  <si>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</si>
  <si>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</si>
  <si>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</si>
  <si>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</si>
  <si>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</si>
  <si>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</si>
  <si>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</si>
  <si>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</si>
  <si>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</si>
  <si>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</si>
  <si>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</si>
  <si>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</si>
  <si>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</si>
  <si>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</si>
  <si>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</si>
  <si>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</si>
  <si>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</si>
  <si>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</si>
  <si>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</si>
  <si>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</si>
  <si>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</si>
  <si>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</si>
  <si>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</si>
  <si>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</si>
  <si>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</si>
  <si>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</si>
  <si>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</si>
  <si>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</si>
  <si>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</si>
  <si>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</si>
  <si>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</si>
  <si>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</si>
  <si>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</si>
  <si>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</si>
  <si>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</si>
  <si>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</si>
  <si>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</si>
  <si>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</si>
  <si>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</si>
  <si>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</si>
  <si>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</si>
  <si>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</si>
  <si>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</si>
  <si>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</si>
  <si>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</si>
  <si>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</si>
  <si>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</si>
  <si>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</si>
  <si>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</si>
  <si>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</si>
  <si>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</si>
  <si>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</si>
  <si>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</si>
  <si>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</si>
  <si>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</si>
  <si>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</si>
  <si>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</si>
  <si>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</si>
  <si>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</si>
  <si>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</si>
  <si>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</si>
  <si>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</si>
  <si>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</si>
  <si>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</si>
  <si>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</si>
  <si>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</si>
  <si>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</si>
  <si>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</si>
  <si>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</si>
  <si>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</si>
  <si>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</si>
  <si>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</si>
  <si>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</si>
  <si>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</si>
  <si>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</si>
  <si>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</si>
  <si>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</si>
  <si>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</si>
  <si>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</si>
  <si>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</si>
  <si>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</si>
  <si>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</si>
  <si>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</si>
  <si>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</si>
  <si>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</si>
  <si>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</si>
  <si>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</si>
  <si>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</si>
  <si>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</si>
  <si>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</si>
  <si>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</si>
  <si>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</si>
  <si>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</si>
  <si>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</si>
  <si>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</si>
  <si>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</si>
  <si>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</si>
  <si>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</si>
  <si>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</si>
  <si>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</si>
  <si>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</si>
  <si>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</si>
  <si>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</si>
  <si>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</si>
  <si>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</si>
  <si>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</si>
  <si>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</si>
  <si>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</si>
  <si>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</si>
  <si>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</si>
  <si>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</si>
  <si>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</si>
  <si>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</si>
  <si>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</si>
  <si>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</si>
  <si>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</si>
  <si>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</si>
  <si>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</si>
  <si>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</si>
  <si>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</si>
  <si>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</si>
  <si>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</si>
  <si>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</si>
  <si>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</si>
  <si>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</si>
  <si>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</si>
  <si>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</si>
  <si>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</si>
  <si>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</si>
  <si>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</si>
  <si>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</si>
  <si>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</si>
  <si>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</si>
  <si>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</si>
  <si>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</si>
  <si>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</si>
  <si>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</si>
  <si>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</si>
  <si>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</si>
  <si>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</si>
  <si>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</si>
  <si>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</si>
  <si>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</si>
  <si>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</si>
  <si>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</si>
  <si>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</si>
  <si>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</si>
  <si>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</si>
  <si>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</si>
  <si>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</si>
  <si>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</si>
  <si>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</si>
  <si>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</si>
  <si>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</si>
  <si>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</si>
  <si>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</si>
  <si>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</si>
  <si>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</si>
  <si>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</si>
  <si>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</si>
  <si>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</si>
  <si>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</si>
  <si>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</si>
  <si>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</si>
  <si>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</si>
  <si>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</si>
  <si>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</si>
  <si>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</si>
  <si>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</si>
  <si>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</si>
  <si>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</si>
  <si>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</si>
  <si>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</si>
  <si>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</si>
  <si>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</si>
  <si>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</si>
  <si>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</si>
  <si>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</si>
  <si>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</si>
  <si>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</si>
  <si>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</si>
  <si>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</si>
  <si>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</si>
  <si>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</si>
  <si>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</si>
  <si>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</si>
  <si>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</si>
  <si>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</si>
  <si>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</si>
  <si>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</si>
  <si>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</si>
  <si>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</si>
  <si>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</si>
  <si>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</si>
  <si>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</si>
  <si>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</si>
  <si>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</si>
  <si>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</si>
  <si>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</si>
  <si>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</si>
  <si>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</si>
  <si>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</si>
  <si>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</si>
  <si>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</si>
  <si>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</si>
  <si>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</si>
  <si>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</si>
  <si>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</si>
  <si>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</si>
  <si>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</si>
  <si>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</si>
  <si>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</si>
  <si>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</si>
  <si>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</si>
  <si>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</si>
  <si>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</si>
  <si>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</si>
  <si>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</si>
  <si>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</si>
  <si>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</si>
  <si>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</si>
  <si>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</si>
  <si>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</si>
  <si>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</si>
  <si>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</si>
  <si>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</si>
  <si>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</si>
  <si>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</si>
  <si>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</si>
  <si>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</si>
  <si>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</si>
  <si>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</si>
  <si>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</si>
  <si>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</si>
  <si>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</si>
  <si>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</si>
  <si>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</si>
  <si>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</si>
  <si>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</si>
  <si>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</si>
  <si>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</si>
  <si>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</si>
  <si>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</si>
  <si>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</si>
  <si>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</si>
  <si>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</si>
  <si>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</si>
  <si>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</si>
  <si>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</si>
  <si>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</si>
  <si>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</si>
  <si>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</si>
  <si>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</si>
  <si>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</si>
  <si>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</si>
  <si>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</si>
  <si>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</si>
  <si>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</si>
  <si>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</si>
  <si>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</si>
  <si>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</si>
  <si>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</si>
  <si>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</si>
  <si>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</si>
  <si>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</si>
  <si>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</si>
  <si>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</si>
  <si>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</si>
  <si>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</si>
  <si>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</si>
  <si>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</si>
  <si>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</si>
  <si>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</si>
  <si>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</si>
  <si>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</si>
  <si>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</si>
  <si>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</si>
  <si>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</si>
  <si>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</si>
  <si>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</si>
  <si>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</si>
  <si>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</si>
  <si>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</si>
  <si>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</si>
  <si>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</si>
  <si>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</si>
  <si>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</si>
  <si>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</si>
  <si>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</si>
  <si>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</si>
  <si>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</si>
  <si>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</si>
  <si>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</si>
  <si>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</si>
  <si>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</si>
  <si>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</si>
  <si>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</si>
  <si>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</si>
  <si>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</si>
  <si>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</si>
  <si>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</si>
  <si>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</si>
  <si>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</si>
  <si>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</si>
  <si>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</si>
  <si>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</si>
  <si>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</si>
  <si>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</si>
  <si>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</si>
  <si>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</si>
  <si>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</si>
  <si>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</si>
  <si>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</si>
  <si>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</si>
  <si>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</si>
  <si>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</si>
  <si>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</si>
  <si>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</si>
  <si>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</si>
  <si>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</si>
  <si>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</si>
  <si>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</si>
  <si>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</si>
  <si>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</si>
  <si>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</si>
  <si>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</si>
  <si>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</si>
  <si>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</si>
  <si>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</si>
  <si>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</si>
  <si>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</si>
  <si>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</si>
  <si>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</si>
  <si>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</si>
  <si>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</si>
  <si>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</si>
  <si>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</si>
  <si>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</si>
  <si>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</si>
  <si>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</si>
  <si>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</si>
  <si>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</si>
  <si>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</si>
  <si>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</si>
  <si>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</si>
  <si>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</si>
  <si>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</si>
  <si>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</si>
  <si>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</si>
  <si>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</si>
  <si>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</si>
  <si>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</si>
  <si>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</si>
  <si>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</si>
  <si>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</si>
  <si>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</si>
  <si>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</si>
  <si>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</si>
  <si>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</si>
  <si>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</si>
  <si>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</si>
  <si>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</si>
  <si>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</si>
  <si>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</si>
  <si>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</si>
  <si>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</si>
  <si>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</si>
  <si>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</si>
  <si>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</si>
  <si>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</si>
  <si>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</si>
  <si>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</si>
  <si>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</si>
  <si>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</si>
  <si>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</si>
  <si>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</si>
  <si>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</si>
  <si>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</si>
  <si>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</si>
  <si>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</si>
  <si>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</si>
  <si>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</si>
  <si>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</si>
  <si>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</si>
  <si>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</si>
  <si>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</si>
  <si>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</si>
  <si>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</si>
  <si>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</si>
  <si>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</si>
  <si>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</si>
  <si>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</si>
  <si>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</si>
  <si>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</si>
  <si>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</si>
  <si>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</si>
  <si>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</si>
  <si>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</si>
  <si>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</si>
  <si>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</si>
  <si>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</si>
  <si>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</si>
  <si>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</si>
  <si>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</si>
  <si>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</si>
  <si>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</si>
  <si>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</si>
  <si>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</si>
  <si>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</si>
  <si>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</si>
  <si>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</si>
  <si>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</si>
  <si>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</si>
  <si>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</si>
  <si>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</si>
  <si>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</si>
  <si>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</si>
  <si>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</si>
  <si>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</si>
  <si>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</si>
  <si>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</si>
  <si>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</si>
  <si>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</si>
  <si>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</si>
  <si>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</si>
  <si>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Romain</t>
  </si>
  <si>
    <t>PETIOT</t>
  </si>
  <si>
    <t>rpetiot@univ-perp.fr</t>
  </si>
  <si>
    <t>Présentiel</t>
  </si>
  <si>
    <t>Contrôle continu</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</si>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</sst>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108858</xdr:colOff>
      <xdr:row>12</xdr:row>
      <xdr:rowOff>10886</xdr:rowOff>
    </xdr:from>
    <xdr:to>
      <xdr:col>32</xdr:col>
      <xdr:colOff>587829</xdr:colOff>
      <xdr:row>15</xdr:row>
      <xdr:rowOff>293914</xdr:rowOff>
    </xdr:to>
    <xdr:sp macro="" textlink="">
      <xdr:nvSpPr>
        <xdr:cNvPr id="10" name="Rectangle 9">
          <a:extLst>
            <a:ext uri="{FF2B5EF4-FFF2-40B4-BE49-F238E27FC236}">
              <a16:creationId xmlns:a16="http://schemas.microsoft.com/office/drawing/2014/main" id="{EACB1C8C-B02E-41E7-A9CB-200961A5E3E3}"/>
            </a:ext>
          </a:extLst>
        </xdr:cNvPr>
        <xdr:cNvSpPr/>
      </xdr:nvSpPr>
      <xdr:spPr>
        <a:xfrm>
          <a:off x="18462172" y="4811486"/>
          <a:ext cx="598714" cy="1230085"/>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xdr:colOff>
      <xdr:row>18</xdr:row>
      <xdr:rowOff>10885</xdr:rowOff>
    </xdr:from>
    <xdr:to>
      <xdr:col>33</xdr:col>
      <xdr:colOff>1</xdr:colOff>
      <xdr:row>22</xdr:row>
      <xdr:rowOff>304800</xdr:rowOff>
    </xdr:to>
    <xdr:sp macro="" textlink="">
      <xdr:nvSpPr>
        <xdr:cNvPr id="12" name="Rectangle 11">
          <a:extLst>
            <a:ext uri="{FF2B5EF4-FFF2-40B4-BE49-F238E27FC236}">
              <a16:creationId xmlns:a16="http://schemas.microsoft.com/office/drawing/2014/main" id="{846A84D4-8A79-486B-9616-429EDED80CEC}"/>
            </a:ext>
          </a:extLst>
        </xdr:cNvPr>
        <xdr:cNvSpPr/>
      </xdr:nvSpPr>
      <xdr:spPr>
        <a:xfrm>
          <a:off x="18473058" y="6705599"/>
          <a:ext cx="598714" cy="1556658"/>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xdr:colOff>
      <xdr:row>25</xdr:row>
      <xdr:rowOff>21771</xdr:rowOff>
    </xdr:from>
    <xdr:to>
      <xdr:col>33</xdr:col>
      <xdr:colOff>1</xdr:colOff>
      <xdr:row>30</xdr:row>
      <xdr:rowOff>0</xdr:rowOff>
    </xdr:to>
    <xdr:sp macro="" textlink="">
      <xdr:nvSpPr>
        <xdr:cNvPr id="13" name="Rectangle 12">
          <a:extLst>
            <a:ext uri="{FF2B5EF4-FFF2-40B4-BE49-F238E27FC236}">
              <a16:creationId xmlns:a16="http://schemas.microsoft.com/office/drawing/2014/main" id="{74E883A0-582A-4D7C-BEF5-552BD7165D61}"/>
            </a:ext>
          </a:extLst>
        </xdr:cNvPr>
        <xdr:cNvSpPr/>
      </xdr:nvSpPr>
      <xdr:spPr>
        <a:xfrm>
          <a:off x="18473058" y="8926285"/>
          <a:ext cx="598714" cy="1556658"/>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xdr:colOff>
      <xdr:row>32</xdr:row>
      <xdr:rowOff>21771</xdr:rowOff>
    </xdr:from>
    <xdr:to>
      <xdr:col>33</xdr:col>
      <xdr:colOff>1</xdr:colOff>
      <xdr:row>37</xdr:row>
      <xdr:rowOff>0</xdr:rowOff>
    </xdr:to>
    <xdr:sp macro="" textlink="">
      <xdr:nvSpPr>
        <xdr:cNvPr id="14" name="Rectangle 13">
          <a:extLst>
            <a:ext uri="{FF2B5EF4-FFF2-40B4-BE49-F238E27FC236}">
              <a16:creationId xmlns:a16="http://schemas.microsoft.com/office/drawing/2014/main" id="{C7B1B577-2FF7-453C-A0AC-CB84EDCD6034}"/>
            </a:ext>
          </a:extLst>
        </xdr:cNvPr>
        <xdr:cNvSpPr/>
      </xdr:nvSpPr>
      <xdr:spPr>
        <a:xfrm>
          <a:off x="18473058" y="11136085"/>
          <a:ext cx="598714" cy="1556658"/>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108858</xdr:colOff>
      <xdr:row>38</xdr:row>
      <xdr:rowOff>304799</xdr:rowOff>
    </xdr:from>
    <xdr:to>
      <xdr:col>32</xdr:col>
      <xdr:colOff>587829</xdr:colOff>
      <xdr:row>41</xdr:row>
      <xdr:rowOff>304800</xdr:rowOff>
    </xdr:to>
    <xdr:sp macro="" textlink="">
      <xdr:nvSpPr>
        <xdr:cNvPr id="15" name="Rectangle 14">
          <a:extLst>
            <a:ext uri="{FF2B5EF4-FFF2-40B4-BE49-F238E27FC236}">
              <a16:creationId xmlns:a16="http://schemas.microsoft.com/office/drawing/2014/main" id="{A27B2C99-51BE-4144-AC49-1184033259C8}"/>
            </a:ext>
          </a:extLst>
        </xdr:cNvPr>
        <xdr:cNvSpPr/>
      </xdr:nvSpPr>
      <xdr:spPr>
        <a:xfrm>
          <a:off x="18462172" y="13313228"/>
          <a:ext cx="598714" cy="947058"/>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08" t="s">
        <v>98</v>
      </c>
      <c r="B1" s="209"/>
      <c r="C1" s="210"/>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20" zoomScale="80" zoomScaleNormal="80" workbookViewId="0">
      <selection activeCell="C38" sqref="C38"/>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41" t="s">
        <v>738</v>
      </c>
      <c r="B1" s="242"/>
      <c r="C1" s="243"/>
      <c r="D1" s="65"/>
      <c r="E1" s="65"/>
      <c r="F1" s="229" t="s">
        <v>4</v>
      </c>
    </row>
    <row r="2" spans="1:22" ht="59.25" customHeight="1" thickBot="1" x14ac:dyDescent="0.35">
      <c r="A2" s="238" t="s">
        <v>732</v>
      </c>
      <c r="B2" s="239"/>
      <c r="C2" s="240"/>
      <c r="D2" s="66"/>
      <c r="E2" s="67"/>
      <c r="F2" s="230"/>
    </row>
    <row r="3" spans="1:22" ht="35.1" customHeight="1" x14ac:dyDescent="0.3">
      <c r="A3" s="231" t="s">
        <v>5</v>
      </c>
      <c r="B3" s="68" t="s">
        <v>6</v>
      </c>
      <c r="C3" s="69" t="s">
        <v>7</v>
      </c>
      <c r="D3" s="70"/>
      <c r="E3" s="71"/>
      <c r="F3" s="72"/>
    </row>
    <row r="4" spans="1:22" ht="35.1" customHeight="1" x14ac:dyDescent="0.3">
      <c r="A4" s="232"/>
      <c r="B4" s="73" t="s">
        <v>8</v>
      </c>
      <c r="C4" s="74" t="s">
        <v>9</v>
      </c>
      <c r="D4" s="75"/>
      <c r="E4" s="76"/>
      <c r="F4" s="77"/>
    </row>
    <row r="5" spans="1:22" ht="35.1" customHeight="1" x14ac:dyDescent="0.3">
      <c r="A5" s="232"/>
      <c r="B5" s="73" t="s">
        <v>10</v>
      </c>
      <c r="C5" s="74" t="s">
        <v>11</v>
      </c>
      <c r="D5" s="75"/>
      <c r="E5" s="76"/>
      <c r="F5" s="77"/>
    </row>
    <row r="6" spans="1:22" ht="35.1" customHeight="1" x14ac:dyDescent="0.3">
      <c r="A6" s="232"/>
      <c r="B6" s="78" t="s">
        <v>12</v>
      </c>
      <c r="C6" s="79">
        <v>13002979600260</v>
      </c>
      <c r="D6" s="80"/>
      <c r="E6" s="81"/>
      <c r="F6" s="82"/>
    </row>
    <row r="7" spans="1:22" ht="35.1" customHeight="1" thickBot="1" x14ac:dyDescent="0.35">
      <c r="A7" s="233"/>
      <c r="B7" s="83" t="s">
        <v>61</v>
      </c>
      <c r="C7" s="84" t="s">
        <v>58</v>
      </c>
      <c r="D7" s="85"/>
      <c r="E7" s="86"/>
      <c r="F7" s="87"/>
    </row>
    <row r="8" spans="1:22" ht="35.1" customHeight="1" x14ac:dyDescent="0.3">
      <c r="A8" s="234" t="s">
        <v>70</v>
      </c>
      <c r="B8" s="88" t="s">
        <v>71</v>
      </c>
      <c r="C8" s="18" t="s">
        <v>94</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35"/>
      <c r="B9" s="92" t="s">
        <v>131</v>
      </c>
      <c r="C9" s="104" t="str">
        <f>_xlfn.XLOOKUP(C8,SitesFormations[Site de formation principal],SitesFormations[adresse],"")</f>
        <v>77 CHEMIN DE LA PASSIO VELLA, 66000 PERPIGNAN</v>
      </c>
      <c r="D9" s="93"/>
      <c r="E9" s="94"/>
      <c r="F9" s="77" t="s">
        <v>157</v>
      </c>
    </row>
    <row r="10" spans="1:22" ht="35.1" customHeight="1" x14ac:dyDescent="0.3">
      <c r="A10" s="236"/>
      <c r="B10" s="95" t="s">
        <v>132</v>
      </c>
      <c r="C10" s="104" t="str">
        <f>_xlfn.XLOOKUP(C8,SitesFormations[Site de formation principal],SitesFormations[UAI],"")</f>
        <v>0660586D</v>
      </c>
      <c r="D10" s="93"/>
      <c r="E10" s="94"/>
      <c r="F10" s="77" t="s">
        <v>157</v>
      </c>
      <c r="G10" s="91" t="str" cm="1">
        <f t="array" ref="G10">IFERROR(_xlfn._xlws.FILTER(SitesFormations[UAI],SitesFormations[Site de formation principal]='Fiche formation'!C8),"")</f>
        <v>0660586D</v>
      </c>
    </row>
    <row r="11" spans="1:22" ht="35.1" customHeight="1" x14ac:dyDescent="0.3">
      <c r="A11" s="236"/>
      <c r="B11" s="96" t="s">
        <v>133</v>
      </c>
      <c r="C11" s="79">
        <v>13002979600013</v>
      </c>
      <c r="D11" s="93"/>
      <c r="E11" s="94"/>
      <c r="F11" s="77"/>
      <c r="G11" s="91"/>
    </row>
    <row r="12" spans="1:22" ht="35.1" customHeight="1" x14ac:dyDescent="0.3">
      <c r="A12" s="236"/>
      <c r="B12" s="97" t="s">
        <v>73</v>
      </c>
      <c r="C12" s="171"/>
      <c r="D12" s="98"/>
      <c r="E12" s="99"/>
      <c r="F12" s="220" t="s">
        <v>22</v>
      </c>
      <c r="G12" s="91"/>
    </row>
    <row r="13" spans="1:22" ht="35.1" customHeight="1" thickBot="1" x14ac:dyDescent="0.35">
      <c r="A13" s="237"/>
      <c r="B13" s="100" t="s">
        <v>72</v>
      </c>
      <c r="C13" s="17"/>
      <c r="D13" s="101"/>
      <c r="E13" s="102"/>
      <c r="F13" s="223"/>
    </row>
    <row r="14" spans="1:22" ht="45" customHeight="1" x14ac:dyDescent="0.3">
      <c r="A14" s="211" t="s">
        <v>193</v>
      </c>
      <c r="B14" s="165" t="s">
        <v>118</v>
      </c>
      <c r="C14" s="18" t="s">
        <v>437</v>
      </c>
      <c r="D14" s="89"/>
      <c r="E14" s="90"/>
      <c r="F14" s="72" t="s">
        <v>160</v>
      </c>
      <c r="G14" s="91"/>
      <c r="V14" s="181" t="str" cm="1">
        <f t="array" ref="V14:V22">IFERROR(_xlfn.UNIQUE(_xlfn._xlws.FILTER(Groupes[Nom court formation],Groupes[Site de formation]=C8)),"")</f>
        <v>BUT Génie Biologique Agronomie 66</v>
      </c>
    </row>
    <row r="15" spans="1:22" ht="35.1" customHeight="1" x14ac:dyDescent="0.3">
      <c r="A15" s="212"/>
      <c r="B15" s="107" t="s">
        <v>14</v>
      </c>
      <c r="C15" s="196" t="str">
        <f>_xlfn.XLOOKUP(C14,Formations[Nom court],Formations[Diplôme abrégé],"")</f>
        <v>BUT</v>
      </c>
      <c r="D15" s="197"/>
      <c r="E15" s="110"/>
      <c r="F15" s="77" t="s">
        <v>134</v>
      </c>
      <c r="G15" s="91"/>
      <c r="V15" s="181" t="str">
        <v>BUT GB Sces Enviromt &amp; écotecth 66</v>
      </c>
    </row>
    <row r="16" spans="1:22" ht="35.1" customHeight="1" x14ac:dyDescent="0.3">
      <c r="A16" s="212"/>
      <c r="B16" s="103" t="s">
        <v>60</v>
      </c>
      <c r="C16" s="104" t="str">
        <f>_xlfn.XLOOKUP(C14,Formations[Nom court],Formations[Mention RNCP],"")</f>
        <v>Management de la logistique et des transports : Mobilité et supply chain durables</v>
      </c>
      <c r="D16" s="105"/>
      <c r="E16" s="106"/>
      <c r="F16" s="77" t="s">
        <v>134</v>
      </c>
      <c r="G16" s="91"/>
      <c r="V16" s="181" t="str">
        <v>BUT Gest° Compta. Fiscale et Financ 66</v>
      </c>
    </row>
    <row r="17" spans="1:22" ht="35.1" customHeight="1" x14ac:dyDescent="0.3">
      <c r="A17" s="212"/>
      <c r="B17" s="107" t="s">
        <v>15</v>
      </c>
      <c r="C17" s="104" t="str">
        <f>_xlfn.TEXTJOIN(" - ",TRUE,_xlfn.XLOOKUP(C14,Formations[Nom court],Formations[Parcours (CFA)],""))</f>
        <v/>
      </c>
      <c r="D17" s="105"/>
      <c r="E17" s="106"/>
      <c r="F17" s="77" t="s">
        <v>134</v>
      </c>
      <c r="G17" s="91"/>
      <c r="V17" s="181" t="str">
        <v>BUT Gest Entrepre Manag Activités 66</v>
      </c>
    </row>
    <row r="18" spans="1:22" ht="35.1" customHeight="1" x14ac:dyDescent="0.3">
      <c r="A18" s="212"/>
      <c r="B18" s="107" t="s">
        <v>16</v>
      </c>
      <c r="C18" s="196" t="str">
        <f>_xlfn.XLOOKUP(C14,Formations[Nom court],Formations[Acronyme formation],"")</f>
        <v>BUT MLT MSCD</v>
      </c>
      <c r="D18" s="105"/>
      <c r="E18" s="106"/>
      <c r="F18" s="77" t="s">
        <v>134</v>
      </c>
      <c r="G18" s="91"/>
      <c r="V18" s="181" t="str">
        <v>BUT GEA Ressources Humaines 66</v>
      </c>
    </row>
    <row r="19" spans="1:22" ht="35.1" customHeight="1" thickBot="1" x14ac:dyDescent="0.35">
      <c r="A19" s="213"/>
      <c r="B19" s="190" t="s">
        <v>17</v>
      </c>
      <c r="C19" s="108" t="str">
        <f>_xlfn.XLOOKUP(C14,Formations[Nom court],Formations[Code RNCP],"")</f>
        <v>35391</v>
      </c>
      <c r="D19" s="109"/>
      <c r="E19" s="110"/>
      <c r="F19" s="82" t="s">
        <v>134</v>
      </c>
      <c r="G19" s="91"/>
      <c r="V19" s="181" t="str">
        <v>BUT GIM Mangt Méthode Maintenanc Innov</v>
      </c>
    </row>
    <row r="20" spans="1:22" s="4" customFormat="1" ht="35.1" customHeight="1" x14ac:dyDescent="0.3">
      <c r="A20" s="227"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t="str">
        <v>BUT GIM : Ingé Système Pluritechnique</v>
      </c>
    </row>
    <row r="21" spans="1:22" ht="35.1" customHeight="1" thickBot="1" x14ac:dyDescent="0.35">
      <c r="A21" s="228"/>
      <c r="B21" s="201" t="s">
        <v>194</v>
      </c>
      <c r="C21" s="202">
        <v>10</v>
      </c>
      <c r="D21" s="188"/>
      <c r="E21" s="189"/>
      <c r="F21" s="203" t="s">
        <v>739</v>
      </c>
      <c r="G21" s="91"/>
      <c r="V21" s="181" t="str">
        <v>BUT Mobilité et supply chain connectée</v>
      </c>
    </row>
    <row r="22" spans="1:22" ht="35.1" customHeight="1" x14ac:dyDescent="0.3">
      <c r="A22" s="224" t="s">
        <v>191</v>
      </c>
      <c r="B22" s="199" t="s">
        <v>75</v>
      </c>
      <c r="C22" s="200" t="s">
        <v>767</v>
      </c>
      <c r="D22" s="93"/>
      <c r="E22" s="93"/>
      <c r="F22" s="220" t="s">
        <v>99</v>
      </c>
      <c r="V22" s="181" t="str">
        <v>BUT Mobilité et supply chain durables</v>
      </c>
    </row>
    <row r="23" spans="1:22" s="3" customFormat="1" ht="35.1" customHeight="1" x14ac:dyDescent="0.3">
      <c r="A23" s="225"/>
      <c r="B23" s="113" t="s">
        <v>76</v>
      </c>
      <c r="C23" s="14" t="s">
        <v>768</v>
      </c>
      <c r="D23" s="93"/>
      <c r="E23" s="93"/>
      <c r="F23" s="221"/>
      <c r="V23" s="182"/>
    </row>
    <row r="24" spans="1:22" s="3" customFormat="1" ht="35.1" customHeight="1" x14ac:dyDescent="0.3">
      <c r="A24" s="225"/>
      <c r="B24" s="113" t="s">
        <v>77</v>
      </c>
      <c r="C24" s="14" t="s">
        <v>769</v>
      </c>
      <c r="D24" s="93"/>
      <c r="E24" s="93"/>
      <c r="F24" s="221"/>
      <c r="V24" s="182"/>
    </row>
    <row r="25" spans="1:22" s="3" customFormat="1" ht="35.1" customHeight="1" x14ac:dyDescent="0.3">
      <c r="A25" s="225"/>
      <c r="B25" s="113" t="s">
        <v>78</v>
      </c>
      <c r="C25" s="16"/>
      <c r="D25" s="105"/>
      <c r="E25" s="93"/>
      <c r="F25" s="221"/>
      <c r="V25" s="182"/>
    </row>
    <row r="26" spans="1:22" s="3" customFormat="1" ht="35.1" customHeight="1" x14ac:dyDescent="0.3">
      <c r="A26" s="225"/>
      <c r="B26" s="113" t="s">
        <v>79</v>
      </c>
      <c r="C26" s="16"/>
      <c r="D26" s="105"/>
      <c r="E26" s="93"/>
      <c r="F26" s="221"/>
      <c r="V26" s="182"/>
    </row>
    <row r="27" spans="1:22" s="3" customFormat="1" ht="35.1" customHeight="1" x14ac:dyDescent="0.3">
      <c r="A27" s="225"/>
      <c r="B27" s="113" t="s">
        <v>80</v>
      </c>
      <c r="C27" s="16"/>
      <c r="D27" s="105"/>
      <c r="E27" s="93"/>
      <c r="F27" s="222"/>
      <c r="V27" s="182"/>
    </row>
    <row r="28" spans="1:22" s="3" customFormat="1" ht="35.1" customHeight="1" x14ac:dyDescent="0.3">
      <c r="A28" s="225"/>
      <c r="B28" s="113" t="s">
        <v>81</v>
      </c>
      <c r="C28" s="14" t="s">
        <v>767</v>
      </c>
      <c r="D28" s="93"/>
      <c r="E28" s="93"/>
      <c r="F28" s="220"/>
      <c r="V28" s="182"/>
    </row>
    <row r="29" spans="1:22" s="3" customFormat="1" ht="35.1" customHeight="1" x14ac:dyDescent="0.3">
      <c r="A29" s="225"/>
      <c r="B29" s="113" t="s">
        <v>82</v>
      </c>
      <c r="C29" s="14" t="s">
        <v>768</v>
      </c>
      <c r="D29" s="93"/>
      <c r="E29" s="93"/>
      <c r="F29" s="221"/>
      <c r="V29" s="182"/>
    </row>
    <row r="30" spans="1:22" s="3" customFormat="1" ht="35.1" customHeight="1" x14ac:dyDescent="0.3">
      <c r="A30" s="225"/>
      <c r="B30" s="113" t="s">
        <v>83</v>
      </c>
      <c r="C30" s="14" t="s">
        <v>769</v>
      </c>
      <c r="D30" s="93"/>
      <c r="E30" s="93"/>
      <c r="F30" s="221"/>
      <c r="V30" s="182"/>
    </row>
    <row r="31" spans="1:22" s="3" customFormat="1" ht="35.1" customHeight="1" x14ac:dyDescent="0.3">
      <c r="A31" s="225"/>
      <c r="B31" s="113" t="s">
        <v>84</v>
      </c>
      <c r="C31" s="14"/>
      <c r="D31" s="93"/>
      <c r="E31" s="93"/>
      <c r="F31" s="221"/>
      <c r="V31" s="182"/>
    </row>
    <row r="32" spans="1:22" s="3" customFormat="1" ht="35.1" customHeight="1" x14ac:dyDescent="0.3">
      <c r="A32" s="225"/>
      <c r="B32" s="113" t="s">
        <v>85</v>
      </c>
      <c r="C32" s="14"/>
      <c r="D32" s="93"/>
      <c r="E32" s="93"/>
      <c r="F32" s="221"/>
      <c r="V32" s="182"/>
    </row>
    <row r="33" spans="1:22" s="3" customFormat="1" ht="35.1" customHeight="1" thickBot="1" x14ac:dyDescent="0.35">
      <c r="A33" s="226"/>
      <c r="B33" s="113" t="s">
        <v>86</v>
      </c>
      <c r="C33" s="14"/>
      <c r="D33" s="101"/>
      <c r="E33" s="93"/>
      <c r="F33" s="223"/>
      <c r="V33" s="182"/>
    </row>
    <row r="34" spans="1:22" s="3" customFormat="1" ht="35.1" customHeight="1" thickBot="1" x14ac:dyDescent="0.35">
      <c r="A34" s="217" t="s">
        <v>18</v>
      </c>
      <c r="B34" s="114" t="s">
        <v>69</v>
      </c>
      <c r="C34" s="115">
        <f>IF(_xlfn.MINIFS(Import!A:A,Import!D:D,"Rentrée")=DATE(1900,1,0),"",_xlfn.MINIFS(Import!A:A,Import!D:D,"Rentrée"))</f>
        <v>46266</v>
      </c>
      <c r="D34" s="116"/>
      <c r="E34" s="117"/>
      <c r="F34" s="72" t="s">
        <v>87</v>
      </c>
      <c r="H34" s="183" t="s">
        <v>23</v>
      </c>
      <c r="I34" s="214" t="str">
        <f>C36</f>
        <v>BUT 3e année 2026-2027</v>
      </c>
      <c r="J34" s="215"/>
      <c r="K34" s="216"/>
      <c r="L34" s="214">
        <f>D36</f>
        <v>0</v>
      </c>
      <c r="M34" s="215"/>
      <c r="N34" s="216"/>
      <c r="O34" s="214">
        <f>G36</f>
        <v>0</v>
      </c>
      <c r="P34" s="215"/>
      <c r="Q34" s="216"/>
      <c r="R34" s="214" t="s">
        <v>57</v>
      </c>
      <c r="S34" s="215"/>
      <c r="T34" s="216"/>
      <c r="V34" s="182"/>
    </row>
    <row r="35" spans="1:22" s="3" customFormat="1" ht="35.1" customHeight="1" thickBot="1" x14ac:dyDescent="0.35">
      <c r="A35" s="218"/>
      <c r="B35" s="118" t="s">
        <v>56</v>
      </c>
      <c r="C35" s="119">
        <f>IF(_xlfn.MAXIFS(Import!A:A,Import!D:D,"Examens")=DATE(1900,1,0),"",_xlfn.MAXIFS(Import!A:A,Import!D:D,"Examens"))</f>
        <v>46570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18"/>
      <c r="B36" s="114"/>
      <c r="C36" s="126" t="str">
        <f>C20</f>
        <v>BUT 3e année 2026-2027</v>
      </c>
      <c r="D36" s="127"/>
      <c r="E36" s="127"/>
      <c r="F36" s="72"/>
      <c r="H36" s="128" t="s">
        <v>27</v>
      </c>
      <c r="I36" s="129">
        <f>COUNTIF(Import!D:D,"Centre")/2 + COUNTIF(Import!D:D,"Rentrée")/2</f>
        <v>73</v>
      </c>
      <c r="J36" s="129">
        <f>I36*7</f>
        <v>511</v>
      </c>
      <c r="K36" s="129"/>
      <c r="L36" s="129"/>
      <c r="M36" s="129"/>
      <c r="N36" s="129"/>
      <c r="O36" s="129"/>
      <c r="P36" s="129"/>
      <c r="Q36" s="129"/>
      <c r="R36" s="130">
        <f>I36+L36+O36</f>
        <v>73</v>
      </c>
      <c r="S36" s="130">
        <f>J36+M36+Q36</f>
        <v>511</v>
      </c>
      <c r="T36" s="131"/>
      <c r="V36" s="182"/>
    </row>
    <row r="37" spans="1:22" s="3" customFormat="1" ht="35.1" customHeight="1" x14ac:dyDescent="0.3">
      <c r="A37" s="218"/>
      <c r="B37" s="103" t="s">
        <v>62</v>
      </c>
      <c r="C37" s="9">
        <v>428</v>
      </c>
      <c r="D37" s="133"/>
      <c r="E37" s="133"/>
      <c r="F37" s="77"/>
      <c r="H37" s="134" t="s">
        <v>28</v>
      </c>
      <c r="I37" s="135">
        <f>COUNTIF(Import!D:D,"Examens")/2</f>
        <v>2</v>
      </c>
      <c r="J37" s="135">
        <f>I37*7</f>
        <v>14</v>
      </c>
      <c r="K37" s="135"/>
      <c r="L37" s="135"/>
      <c r="M37" s="135"/>
      <c r="N37" s="135"/>
      <c r="O37" s="135"/>
      <c r="P37" s="135"/>
      <c r="Q37" s="135"/>
      <c r="R37" s="136">
        <f t="shared" ref="R37:R42" si="0">I37+L37+O37</f>
        <v>2</v>
      </c>
      <c r="S37" s="136">
        <f t="shared" ref="S37:S42" si="1">J37+M37+Q37</f>
        <v>14</v>
      </c>
      <c r="T37" s="137"/>
      <c r="V37" s="182"/>
    </row>
    <row r="38" spans="1:22" s="3" customFormat="1" ht="35.1" customHeight="1" thickBot="1" x14ac:dyDescent="0.35">
      <c r="A38" s="218"/>
      <c r="B38" s="103" t="s">
        <v>63</v>
      </c>
      <c r="C38" s="132">
        <f>(C41*35)-C37</f>
        <v>97</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18"/>
      <c r="B39" s="103" t="s">
        <v>64</v>
      </c>
      <c r="C39" s="132">
        <f>C37+C38</f>
        <v>525</v>
      </c>
      <c r="D39" s="133"/>
      <c r="E39" s="133"/>
      <c r="F39" s="77" t="s">
        <v>162</v>
      </c>
      <c r="G39" s="142"/>
      <c r="H39" s="143" t="s">
        <v>29</v>
      </c>
      <c r="I39" s="144">
        <f>IF($G$38="compté dans le temps de formation",SUM(I36:I38),SUM(I36:I37))</f>
        <v>75</v>
      </c>
      <c r="J39" s="145">
        <f>IF($G$38="compté dans le temps de formation",SUM(J36:J38),SUM(J36:J37))</f>
        <v>525</v>
      </c>
      <c r="K39" s="146">
        <f>IFERROR(J39/(J39+J42),"")</f>
        <v>0.352112676056338</v>
      </c>
      <c r="L39" s="144"/>
      <c r="M39" s="145"/>
      <c r="N39" s="146"/>
      <c r="O39" s="144"/>
      <c r="P39" s="145"/>
      <c r="Q39" s="146"/>
      <c r="R39" s="144">
        <f t="shared" si="0"/>
        <v>75</v>
      </c>
      <c r="S39" s="145">
        <f t="shared" si="1"/>
        <v>525</v>
      </c>
      <c r="T39" s="146">
        <f>IFERROR(S39/(S39+S42),"")</f>
        <v>0.352112676056338</v>
      </c>
      <c r="V39" s="182"/>
    </row>
    <row r="40" spans="1:22" s="3" customFormat="1" ht="35.1" customHeight="1" x14ac:dyDescent="0.3">
      <c r="A40" s="218"/>
      <c r="B40" s="107" t="s">
        <v>19</v>
      </c>
      <c r="C40" s="132">
        <f>I39</f>
        <v>75</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18"/>
      <c r="B41" s="107" t="s">
        <v>65</v>
      </c>
      <c r="C41" s="132">
        <f>C40/5</f>
        <v>15</v>
      </c>
      <c r="D41" s="133"/>
      <c r="E41" s="133"/>
      <c r="F41" s="77" t="s">
        <v>87</v>
      </c>
      <c r="H41" s="154" t="s">
        <v>30</v>
      </c>
      <c r="I41" s="155">
        <f>COUNTIF(Import!D:D,"Entreprise")/2</f>
        <v>138</v>
      </c>
      <c r="J41" s="156">
        <f>I41*7</f>
        <v>966</v>
      </c>
      <c r="K41" s="157"/>
      <c r="L41" s="155"/>
      <c r="M41" s="156"/>
      <c r="N41" s="157"/>
      <c r="O41" s="155"/>
      <c r="P41" s="156"/>
      <c r="Q41" s="157"/>
      <c r="R41" s="158">
        <f t="shared" si="0"/>
        <v>138</v>
      </c>
      <c r="S41" s="159">
        <f t="shared" si="1"/>
        <v>966</v>
      </c>
      <c r="T41" s="160"/>
      <c r="V41" s="182"/>
    </row>
    <row r="42" spans="1:22" s="3" customFormat="1" ht="35.1" customHeight="1" thickBot="1" x14ac:dyDescent="0.35">
      <c r="A42" s="218"/>
      <c r="B42" s="161" t="s">
        <v>59</v>
      </c>
      <c r="C42" s="162">
        <f>C39+D39+E39</f>
        <v>525</v>
      </c>
      <c r="D42" s="163"/>
      <c r="E42" s="164"/>
      <c r="F42" s="82" t="s">
        <v>87</v>
      </c>
      <c r="H42" s="143" t="s">
        <v>31</v>
      </c>
      <c r="I42" s="144">
        <f>SUM(I40:I41)</f>
        <v>138</v>
      </c>
      <c r="J42" s="145">
        <f>SUM(J40:J41)</f>
        <v>966</v>
      </c>
      <c r="K42" s="146">
        <f>IFERROR(J42/(J42+J39),"")</f>
        <v>0.647887323943662</v>
      </c>
      <c r="L42" s="144"/>
      <c r="M42" s="145"/>
      <c r="N42" s="146"/>
      <c r="O42" s="144"/>
      <c r="P42" s="145"/>
      <c r="Q42" s="146"/>
      <c r="R42" s="144">
        <f t="shared" si="0"/>
        <v>138</v>
      </c>
      <c r="S42" s="145">
        <f t="shared" si="1"/>
        <v>966</v>
      </c>
      <c r="T42" s="146">
        <f>IFERROR(S42/(S42+S39),"")</f>
        <v>0.647887323943662</v>
      </c>
      <c r="V42" s="182"/>
    </row>
    <row r="43" spans="1:22" s="3" customFormat="1" ht="35.1" customHeight="1" x14ac:dyDescent="0.3">
      <c r="A43" s="218"/>
      <c r="B43" s="165" t="s">
        <v>66</v>
      </c>
      <c r="C43" s="18" t="s">
        <v>770</v>
      </c>
      <c r="D43" s="89"/>
      <c r="E43" s="90"/>
      <c r="F43" s="72" t="s">
        <v>13</v>
      </c>
      <c r="H43"/>
      <c r="V43" s="182"/>
    </row>
    <row r="44" spans="1:22" s="3" customFormat="1" ht="35.1" customHeight="1" x14ac:dyDescent="0.3">
      <c r="A44" s="218"/>
      <c r="B44" s="166" t="s">
        <v>100</v>
      </c>
      <c r="C44" s="9"/>
      <c r="D44" s="133"/>
      <c r="E44" s="133"/>
      <c r="F44" s="184" t="s">
        <v>159</v>
      </c>
      <c r="G44" s="167"/>
      <c r="H44" s="167" t="b">
        <f>OR(D43="Distanciel",D43="Mixte")</f>
        <v>0</v>
      </c>
      <c r="I44" s="167"/>
      <c r="V44" s="182"/>
    </row>
    <row r="45" spans="1:22" s="3" customFormat="1" ht="35.1" customHeight="1" x14ac:dyDescent="0.3">
      <c r="A45" s="218"/>
      <c r="B45" s="168" t="s">
        <v>20</v>
      </c>
      <c r="C45" s="16" t="s">
        <v>771</v>
      </c>
      <c r="D45" s="105"/>
      <c r="E45" s="106"/>
      <c r="F45" s="77" t="s">
        <v>13</v>
      </c>
      <c r="H45"/>
      <c r="V45" s="182"/>
    </row>
    <row r="46" spans="1:22" s="92" customFormat="1" ht="35.1" customHeight="1" x14ac:dyDescent="0.3">
      <c r="A46" s="218"/>
      <c r="B46" s="107" t="s">
        <v>21</v>
      </c>
      <c r="C46" s="16" t="s">
        <v>772</v>
      </c>
      <c r="D46" s="105"/>
      <c r="E46" s="106"/>
      <c r="F46" s="77" t="s">
        <v>13</v>
      </c>
      <c r="H46"/>
      <c r="V46" s="182"/>
    </row>
    <row r="47" spans="1:22" s="92" customFormat="1" ht="35.1" customHeight="1" x14ac:dyDescent="0.3">
      <c r="A47" s="218"/>
      <c r="B47" s="103" t="s">
        <v>67</v>
      </c>
      <c r="C47" s="16" t="s">
        <v>773</v>
      </c>
      <c r="D47" s="105"/>
      <c r="E47" s="106"/>
      <c r="F47" s="77" t="s">
        <v>13</v>
      </c>
      <c r="H47"/>
      <c r="V47" s="182"/>
    </row>
    <row r="48" spans="1:22" s="92" customFormat="1" ht="35.1" customHeight="1" x14ac:dyDescent="0.3">
      <c r="A48" s="218"/>
      <c r="B48" s="103" t="s">
        <v>74</v>
      </c>
      <c r="C48" s="16"/>
      <c r="D48" s="105"/>
      <c r="E48" s="106"/>
      <c r="F48" s="77"/>
      <c r="G48" s="167"/>
      <c r="H48"/>
      <c r="V48" s="182"/>
    </row>
    <row r="49" spans="1:6" ht="35.1" customHeight="1" thickBot="1" x14ac:dyDescent="0.35">
      <c r="A49" s="219"/>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0"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MLT MSCD</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91">
        <f>'Fiche formation'!C11</f>
        <v>13002979600013</v>
      </c>
      <c r="K2">
        <f>'Fiche formation'!C12</f>
        <v>0</v>
      </c>
      <c r="L2">
        <f>'Fiche formation'!C13</f>
        <v>0</v>
      </c>
      <c r="M2" t="str">
        <f>'Fiche formation'!C15</f>
        <v>BUT</v>
      </c>
      <c r="N2" t="str">
        <f>'Fiche formation'!C16</f>
        <v>Management de la logistique et des transports : Mobilité et supply chain durables</v>
      </c>
      <c r="O2" t="str">
        <f>'Fiche formation'!C17</f>
        <v/>
      </c>
      <c r="P2" t="str">
        <f>'Fiche formation'!C18</f>
        <v>BUT MLT MSCD</v>
      </c>
      <c r="Q2" t="str">
        <f>'Fiche formation'!C14</f>
        <v>BUT Mobilité et supply chain durables</v>
      </c>
      <c r="R2" t="str">
        <f>'Fiche formation'!C19</f>
        <v>35391</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10</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Romain</v>
      </c>
      <c r="AV2" t="str">
        <f>IF(ISNUMBER(SEARCH("*3e année",'Fiche formation'!$C$20)),'Fiche formation'!$C23,IF(ISNUMBER(SEARCH("*5e année",'Fiche formation'!$C$20)),'Fiche formation'!$C23,0))</f>
        <v>PETIOT</v>
      </c>
      <c r="AW2" t="str">
        <f>IF(ISNUMBER(SEARCH("*3e année",'Fiche formation'!$C$20)),'Fiche formation'!$C24,IF(ISNUMBER(SEARCH("*5e année",'Fiche formation'!$C$20)),'Fiche formation'!$C24,0))</f>
        <v>rpetiot@univ-perp.fr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Romain</v>
      </c>
      <c r="BB2" t="str">
        <f>IF(ISNUMBER(SEARCH("*3e année",'Fiche formation'!$C$20)),'Fiche formation'!$C29,IF(ISNUMBER(SEARCH("*5e année",'Fiche formation'!$C$20)),'Fiche formation'!$C29,0))</f>
        <v>PETIOT</v>
      </c>
      <c r="BC2" t="str">
        <f>IF(ISNUMBER(SEARCH("*3e année",'Fiche formation'!$C$20)),'Fiche formation'!$C30,IF(ISNUMBER(SEARCH("*5e année",'Fiche formation'!$C$20)),'Fiche formation'!$C30,0))</f>
        <v>rpetiot@univ-perp.fr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46266</v>
      </c>
      <c r="BH2" s="1">
        <f>'Fiche formation'!C35</f>
        <v>46570</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428</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97</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525</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75</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15</v>
      </c>
      <c r="BY2">
        <f>'Fiche formation'!C42</f>
        <v>525</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opLeftCell="J8" zoomScale="70" zoomScaleNormal="70" workbookViewId="0">
      <selection activeCell="AD9" sqref="AD9:AE9"/>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4.9" customHeight="1" x14ac:dyDescent="0.3">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4.9" customHeight="1" x14ac:dyDescent="0.3">
      <c r="A5" s="38"/>
      <c r="C5" s="3"/>
      <c r="D5" s="3"/>
      <c r="E5" s="3"/>
      <c r="F5" s="3"/>
      <c r="G5" s="3"/>
      <c r="H5" s="3"/>
      <c r="I5" s="244" t="str">
        <f>_xlfn.TEXTJOIN(" - ",TRUE,'Fiche formation'!A2,REPLACE('Fiche formation'!C8,1,3,""))</f>
        <v>UFA UNIVERSITE PERPIGNAN VIA DOMITIA - D IUT PERPIGNAN</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 customHeight="1" x14ac:dyDescent="0.3">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4.9" customHeight="1" x14ac:dyDescent="0.3">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Management de la logistique et des transports : Mobilité et supply chain durables - BUT MLT MSCD</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35">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4.9" customHeight="1" thickBot="1" x14ac:dyDescent="0.35">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c r="AB9" s="248"/>
      <c r="AC9" s="4"/>
      <c r="AD9" s="248"/>
      <c r="AE9" s="248"/>
      <c r="AF9" s="4"/>
      <c r="AG9" s="248"/>
      <c r="AH9" s="248"/>
      <c r="AI9" s="4"/>
      <c r="AJ9" s="248"/>
      <c r="AK9" s="248"/>
      <c r="AL9" s="4"/>
      <c r="AM9" s="248"/>
      <c r="AN9" s="248"/>
      <c r="AP9" s="248"/>
      <c r="AQ9" s="248"/>
      <c r="AS9" s="247"/>
      <c r="AT9" s="247"/>
    </row>
    <row r="11" spans="1:46" ht="24.9" customHeight="1" x14ac:dyDescent="0.3">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4.9" customHeight="1" x14ac:dyDescent="0.3">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 customHeight="1" x14ac:dyDescent="0.3">
      <c r="B13" s="172"/>
      <c r="C13" s="55">
        <f>DATE($B$11,MONTH(1&amp;C$12),1)</f>
        <v>46235</v>
      </c>
      <c r="D13" s="52"/>
      <c r="E13" s="175"/>
      <c r="F13" s="55">
        <f>DATE($B$11,MONTH(1&amp;F$12),1)</f>
        <v>46266</v>
      </c>
      <c r="G13" s="5" t="s">
        <v>55</v>
      </c>
      <c r="H13" s="175"/>
      <c r="I13" s="55">
        <f>DATE($B$11,MONTH(1&amp;I$12),1)</f>
        <v>46296</v>
      </c>
      <c r="J13" s="5" t="s">
        <v>27</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27</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28</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t="s">
        <v>27</v>
      </c>
      <c r="H14" s="175"/>
      <c r="I14" s="51">
        <f>I13+1</f>
        <v>46297</v>
      </c>
      <c r="J14" s="6" t="s">
        <v>27</v>
      </c>
      <c r="K14" s="176"/>
      <c r="L14" s="51">
        <f>L13+1</f>
        <v>46328</v>
      </c>
      <c r="M14" s="5" t="s">
        <v>27</v>
      </c>
      <c r="N14" s="176"/>
      <c r="O14" s="51">
        <f>O13+1</f>
        <v>46358</v>
      </c>
      <c r="P14" s="5" t="s">
        <v>30</v>
      </c>
      <c r="Q14" s="179"/>
      <c r="R14" s="51">
        <f>R13+1</f>
        <v>46389</v>
      </c>
      <c r="S14" s="52"/>
      <c r="T14" s="176"/>
      <c r="U14" s="51">
        <f>U13+1</f>
        <v>46420</v>
      </c>
      <c r="V14" s="5" t="s">
        <v>27</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28</v>
      </c>
      <c r="AL14" s="176"/>
      <c r="AM14" s="51">
        <f>AM13+1</f>
        <v>46601</v>
      </c>
      <c r="AN14" s="5"/>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t="s">
        <v>27</v>
      </c>
      <c r="H15" s="175"/>
      <c r="I15" s="51">
        <f t="shared" ref="I15:I43" si="2">I14+1</f>
        <v>46298</v>
      </c>
      <c r="J15" s="52"/>
      <c r="K15" s="176"/>
      <c r="L15" s="51">
        <f t="shared" ref="L15:L42" si="3">L14+1</f>
        <v>46329</v>
      </c>
      <c r="M15" s="5" t="s">
        <v>27</v>
      </c>
      <c r="N15" s="176"/>
      <c r="O15" s="51">
        <f t="shared" ref="O15:O43" si="4">O14+1</f>
        <v>46359</v>
      </c>
      <c r="P15" s="5" t="s">
        <v>30</v>
      </c>
      <c r="Q15" s="179"/>
      <c r="R15" s="51">
        <f t="shared" ref="R15:R43" si="5">R14+1</f>
        <v>46390</v>
      </c>
      <c r="S15" s="52"/>
      <c r="T15" s="176"/>
      <c r="U15" s="51">
        <f t="shared" ref="U15:U40" si="6">U14+1</f>
        <v>46421</v>
      </c>
      <c r="V15" s="5" t="s">
        <v>27</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t="s">
        <v>27</v>
      </c>
      <c r="H16" s="175"/>
      <c r="I16" s="51">
        <f t="shared" si="2"/>
        <v>46299</v>
      </c>
      <c r="J16" s="52"/>
      <c r="K16" s="176"/>
      <c r="L16" s="51">
        <f t="shared" si="3"/>
        <v>46330</v>
      </c>
      <c r="M16" s="5" t="s">
        <v>27</v>
      </c>
      <c r="N16" s="176"/>
      <c r="O16" s="51">
        <f t="shared" si="4"/>
        <v>46360</v>
      </c>
      <c r="P16" s="5" t="s">
        <v>30</v>
      </c>
      <c r="Q16" s="179"/>
      <c r="R16" s="51">
        <f t="shared" si="5"/>
        <v>46391</v>
      </c>
      <c r="S16" s="5" t="s">
        <v>27</v>
      </c>
      <c r="T16" s="176"/>
      <c r="U16" s="51">
        <f t="shared" si="6"/>
        <v>46422</v>
      </c>
      <c r="V16" s="5" t="s">
        <v>27</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27</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c r="AL17" s="176"/>
      <c r="AM17" s="51">
        <f t="shared" si="12"/>
        <v>46604</v>
      </c>
      <c r="AN17" s="5"/>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c r="AL18" s="176"/>
      <c r="AM18" s="51">
        <f t="shared" si="12"/>
        <v>46605</v>
      </c>
      <c r="AN18" s="5"/>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27</v>
      </c>
      <c r="H19" s="176"/>
      <c r="I19" s="51">
        <f t="shared" si="2"/>
        <v>46302</v>
      </c>
      <c r="J19" s="5" t="s">
        <v>27</v>
      </c>
      <c r="K19" s="176"/>
      <c r="L19" s="51">
        <f t="shared" si="3"/>
        <v>46333</v>
      </c>
      <c r="M19" s="52"/>
      <c r="N19" s="176"/>
      <c r="O19" s="51">
        <f t="shared" si="4"/>
        <v>46363</v>
      </c>
      <c r="P19" s="5" t="s">
        <v>27</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27</v>
      </c>
      <c r="Q20" s="179"/>
      <c r="R20" s="51">
        <f t="shared" si="5"/>
        <v>46395</v>
      </c>
      <c r="S20" s="5" t="s">
        <v>27</v>
      </c>
      <c r="T20" s="176"/>
      <c r="U20" s="51">
        <f t="shared" si="6"/>
        <v>46426</v>
      </c>
      <c r="V20" s="5" t="s">
        <v>27</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27</v>
      </c>
      <c r="H21" s="176"/>
      <c r="I21" s="51">
        <f t="shared" si="2"/>
        <v>46304</v>
      </c>
      <c r="J21" s="5" t="s">
        <v>27</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c r="AL21" s="176"/>
      <c r="AM21" s="51">
        <f t="shared" si="12"/>
        <v>46608</v>
      </c>
      <c r="AN21" s="5"/>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27</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27</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c r="AL24" s="176"/>
      <c r="AM24" s="51">
        <f t="shared" si="12"/>
        <v>46611</v>
      </c>
      <c r="AN24" s="5"/>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c r="AL25" s="176"/>
      <c r="AM25" s="51">
        <f t="shared" si="12"/>
        <v>46612</v>
      </c>
      <c r="AN25" s="5"/>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30</v>
      </c>
      <c r="H26" s="176"/>
      <c r="I26" s="55">
        <f t="shared" si="2"/>
        <v>46309</v>
      </c>
      <c r="J26" s="5" t="s">
        <v>30</v>
      </c>
      <c r="K26" s="176"/>
      <c r="L26" s="51">
        <f t="shared" si="3"/>
        <v>46340</v>
      </c>
      <c r="M26" s="52"/>
      <c r="N26" s="176"/>
      <c r="O26" s="51">
        <f t="shared" si="4"/>
        <v>46370</v>
      </c>
      <c r="P26" s="5" t="s">
        <v>27</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30</v>
      </c>
      <c r="H27" s="176"/>
      <c r="I27" s="51">
        <f t="shared" si="2"/>
        <v>46310</v>
      </c>
      <c r="J27" s="5" t="s">
        <v>30</v>
      </c>
      <c r="K27" s="176"/>
      <c r="L27" s="51">
        <f t="shared" si="3"/>
        <v>46341</v>
      </c>
      <c r="M27" s="52"/>
      <c r="N27" s="176"/>
      <c r="O27" s="51">
        <f t="shared" si="4"/>
        <v>46371</v>
      </c>
      <c r="P27" s="5" t="s">
        <v>27</v>
      </c>
      <c r="Q27" s="179"/>
      <c r="R27" s="51">
        <f t="shared" si="5"/>
        <v>46402</v>
      </c>
      <c r="S27" s="5" t="s">
        <v>27</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30</v>
      </c>
      <c r="H28" s="176"/>
      <c r="I28" s="51">
        <f t="shared" si="2"/>
        <v>46311</v>
      </c>
      <c r="J28" s="5" t="s">
        <v>30</v>
      </c>
      <c r="K28" s="176"/>
      <c r="L28" s="51">
        <f t="shared" si="3"/>
        <v>46342</v>
      </c>
      <c r="M28" s="5" t="s">
        <v>27</v>
      </c>
      <c r="N28" s="176"/>
      <c r="O28" s="51">
        <f t="shared" si="4"/>
        <v>46372</v>
      </c>
      <c r="P28" s="5" t="s">
        <v>27</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c r="AL28" s="176"/>
      <c r="AM28" s="51">
        <f t="shared" si="12"/>
        <v>46615</v>
      </c>
      <c r="AN28" s="5"/>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27</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27</v>
      </c>
      <c r="Q30" s="179"/>
      <c r="R30" s="51">
        <f t="shared" si="5"/>
        <v>46405</v>
      </c>
      <c r="S30" s="5" t="s">
        <v>30</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c r="AL31" s="176"/>
      <c r="AM31" s="51">
        <f t="shared" si="12"/>
        <v>46618</v>
      </c>
      <c r="AN31" s="5"/>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c r="AL32" s="176"/>
      <c r="AM32" s="51">
        <f t="shared" si="12"/>
        <v>46619</v>
      </c>
      <c r="AN32" s="5"/>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30</v>
      </c>
      <c r="H33" s="176"/>
      <c r="I33" s="51">
        <f t="shared" si="2"/>
        <v>46316</v>
      </c>
      <c r="J33" s="5" t="s">
        <v>30</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30</v>
      </c>
      <c r="H34" s="176"/>
      <c r="I34" s="51">
        <f t="shared" si="2"/>
        <v>46317</v>
      </c>
      <c r="J34" s="5" t="s">
        <v>30</v>
      </c>
      <c r="K34" s="176"/>
      <c r="L34" s="51">
        <f t="shared" si="3"/>
        <v>46348</v>
      </c>
      <c r="M34" s="52"/>
      <c r="N34" s="176"/>
      <c r="O34" s="51">
        <f t="shared" si="4"/>
        <v>46378</v>
      </c>
      <c r="P34" s="5" t="s">
        <v>30</v>
      </c>
      <c r="Q34" s="179"/>
      <c r="R34" s="51">
        <f t="shared" si="5"/>
        <v>46409</v>
      </c>
      <c r="S34" s="5" t="s">
        <v>30</v>
      </c>
      <c r="T34" s="176"/>
      <c r="U34" s="51">
        <f t="shared" si="6"/>
        <v>46440</v>
      </c>
      <c r="V34" s="5" t="s">
        <v>30</v>
      </c>
      <c r="W34" s="176"/>
      <c r="X34" s="51">
        <f t="shared" si="7"/>
        <v>46468</v>
      </c>
      <c r="Y34" s="5" t="s">
        <v>27</v>
      </c>
      <c r="Z34" s="176"/>
      <c r="AA34" s="51">
        <f t="shared" si="8"/>
        <v>46499</v>
      </c>
      <c r="AB34" s="5" t="s">
        <v>30</v>
      </c>
      <c r="AC34" s="176"/>
      <c r="AD34" s="51">
        <f t="shared" si="9"/>
        <v>46529</v>
      </c>
      <c r="AE34" s="52"/>
      <c r="AF34" s="176"/>
      <c r="AG34" s="58">
        <f t="shared" si="10"/>
        <v>46560</v>
      </c>
      <c r="AH34" s="5" t="s">
        <v>30</v>
      </c>
      <c r="AI34" s="176" t="s">
        <v>128</v>
      </c>
      <c r="AJ34" s="51">
        <f t="shared" si="11"/>
        <v>46590</v>
      </c>
      <c r="AK34" s="5"/>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30</v>
      </c>
      <c r="H35" s="176"/>
      <c r="I35" s="51">
        <f t="shared" si="2"/>
        <v>46318</v>
      </c>
      <c r="J35" s="5" t="s">
        <v>30</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27</v>
      </c>
      <c r="Z35" s="176"/>
      <c r="AA35" s="51">
        <f t="shared" si="8"/>
        <v>46500</v>
      </c>
      <c r="AB35" s="5" t="s">
        <v>30</v>
      </c>
      <c r="AC35" s="176"/>
      <c r="AD35" s="51">
        <f t="shared" si="9"/>
        <v>46530</v>
      </c>
      <c r="AE35" s="52"/>
      <c r="AF35" s="176"/>
      <c r="AG35" s="58">
        <f t="shared" si="10"/>
        <v>46561</v>
      </c>
      <c r="AH35" s="5" t="s">
        <v>30</v>
      </c>
      <c r="AI35" s="176" t="s">
        <v>128</v>
      </c>
      <c r="AJ35" s="51">
        <f t="shared" si="11"/>
        <v>46591</v>
      </c>
      <c r="AK35" s="5"/>
      <c r="AL35" s="176"/>
      <c r="AM35" s="51">
        <f t="shared" si="12"/>
        <v>46622</v>
      </c>
      <c r="AN35" s="5"/>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30</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30</v>
      </c>
      <c r="W36" s="176"/>
      <c r="X36" s="51">
        <f t="shared" si="7"/>
        <v>46470</v>
      </c>
      <c r="Y36" s="5" t="s">
        <v>27</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30</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30</v>
      </c>
      <c r="W37" s="176"/>
      <c r="X37" s="51">
        <f t="shared" si="7"/>
        <v>46471</v>
      </c>
      <c r="Y37" s="5" t="s">
        <v>27</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30</v>
      </c>
      <c r="W38" s="176"/>
      <c r="X38" s="51">
        <f t="shared" si="7"/>
        <v>46472</v>
      </c>
      <c r="Y38" s="5" t="s">
        <v>27</v>
      </c>
      <c r="Z38" s="176"/>
      <c r="AA38" s="51">
        <f t="shared" si="8"/>
        <v>46503</v>
      </c>
      <c r="AB38" s="5" t="s">
        <v>30</v>
      </c>
      <c r="AC38" s="176"/>
      <c r="AD38" s="51">
        <f t="shared" si="9"/>
        <v>46533</v>
      </c>
      <c r="AE38" s="6" t="s">
        <v>30</v>
      </c>
      <c r="AF38" s="176"/>
      <c r="AG38" s="51">
        <f t="shared" si="10"/>
        <v>46564</v>
      </c>
      <c r="AH38" s="52"/>
      <c r="AI38" s="176" t="s">
        <v>128</v>
      </c>
      <c r="AJ38" s="51">
        <f t="shared" si="11"/>
        <v>46594</v>
      </c>
      <c r="AK38" s="5"/>
      <c r="AL38" s="176"/>
      <c r="AM38" s="51">
        <f t="shared" si="12"/>
        <v>46625</v>
      </c>
      <c r="AN38" s="5"/>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c r="AL39" s="176"/>
      <c r="AM39" s="51">
        <f t="shared" si="12"/>
        <v>46626</v>
      </c>
      <c r="AN39" s="5"/>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27</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c r="AL42" s="176"/>
      <c r="AM42" s="51">
        <f t="shared" si="12"/>
        <v>46629</v>
      </c>
      <c r="AN42" s="5"/>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140</v>
      </c>
      <c r="H2" t="str">
        <f>_xlfn.TEXTJOIN(" ",TRUE,
'Fiche formation'!$C$18,
_xlfn.SWITCH('Fiche formation'!$C$18,"DNO","2A","DE AUDIO","3A",
_xlfn.SWITCH('Fiche formation'!$C$15,"DEUST","2A","DSCG","2A","MASTER","2A","BUT","3A","DCG","3A","LG","3A","LP","3A","INGE","3A",""))
)</f>
        <v>BUT MLT MSCD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140</v>
      </c>
      <c r="H3" t="str">
        <f>_xlfn.TEXTJOIN(" ",TRUE,
'Fiche formation'!$C$18,
_xlfn.SWITCH('Fiche formation'!$C$18,"DNO","2A","DE AUDIO","3A",
_xlfn.SWITCH('Fiche formation'!$C$15,"DEUST","2A","DSCG","2A","MASTER","2A","BUT","3A","DCG","3A","LG","3A","LP","3A","INGE","3A",""))
)</f>
        <v>BUT MLT MSCD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cfa-ensuplr-upvd-iut-perpignan@umontpellier.fr</v>
      </c>
      <c r="G4" t="s">
        <v>140</v>
      </c>
      <c r="H4" t="str">
        <f>_xlfn.TEXTJOIN(" ",TRUE,
'Fiche formation'!$C$18,
_xlfn.SWITCH('Fiche formation'!$C$18,"DNO","2A","DE AUDIO","3A",
_xlfn.SWITCH('Fiche formation'!$C$15,"DEUST","2A","DSCG","2A","MASTER","2A","BUT","3A","DCG","3A","LG","3A","LP","3A","INGE","3A",""))
)</f>
        <v>BUT MLT MSCD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cfa-ensuplr-upvd-iut-perpignan@umontpellier.fr</v>
      </c>
      <c r="G5" t="s">
        <v>140</v>
      </c>
      <c r="H5" t="str">
        <f>_xlfn.TEXTJOIN(" ",TRUE,
'Fiche formation'!$C$18,
_xlfn.SWITCH('Fiche formation'!$C$18,"DNO","2A","DE AUDIO","3A",
_xlfn.SWITCH('Fiche formation'!$C$15,"DEUST","2A","DSCG","2A","MASTER","2A","BUT","3A","DCG","3A","LG","3A","LP","3A","INGE","3A",""))
)</f>
        <v>BUT MLT MSCD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cfa-ensuplr-upvd-iut-perpignan@umontpellier.fr</v>
      </c>
      <c r="G6" t="s">
        <v>140</v>
      </c>
      <c r="H6" t="str">
        <f>_xlfn.TEXTJOIN(" ",TRUE,
'Fiche formation'!$C$18,
_xlfn.SWITCH('Fiche formation'!$C$18,"DNO","2A","DE AUDIO","3A",
_xlfn.SWITCH('Fiche formation'!$C$15,"DEUST","2A","DSCG","2A","MASTER","2A","BUT","3A","DCG","3A","LG","3A","LP","3A","INGE","3A",""))
)</f>
        <v>BUT MLT MSCD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cfa-ensuplr-upvd-iut-perpignan@umontpellier.fr</v>
      </c>
      <c r="G7" t="s">
        <v>140</v>
      </c>
      <c r="H7" t="str">
        <f>_xlfn.TEXTJOIN(" ",TRUE,
'Fiche formation'!$C$18,
_xlfn.SWITCH('Fiche formation'!$C$18,"DNO","2A","DE AUDIO","3A",
_xlfn.SWITCH('Fiche formation'!$C$15,"DEUST","2A","DSCG","2A","MASTER","2A","BUT","3A","DCG","3A","LG","3A","LP","3A","INGE","3A",""))
)</f>
        <v>BUT MLT MSCD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cfa-ensuplr-upvd-iut-perpignan@umontpellier.fr</v>
      </c>
      <c r="G8" t="s">
        <v>140</v>
      </c>
      <c r="H8" t="str">
        <f>_xlfn.TEXTJOIN(" ",TRUE,
'Fiche formation'!$C$18,
_xlfn.SWITCH('Fiche formation'!$C$18,"DNO","2A","DE AUDIO","3A",
_xlfn.SWITCH('Fiche formation'!$C$15,"DEUST","2A","DSCG","2A","MASTER","2A","BUT","3A","DCG","3A","LG","3A","LP","3A","INGE","3A",""))
)</f>
        <v>BUT MLT MSCD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cfa-ensuplr-upvd-iut-perpignan@umontpellier.fr</v>
      </c>
      <c r="G9" t="s">
        <v>140</v>
      </c>
      <c r="H9" t="str">
        <f>_xlfn.TEXTJOIN(" ",TRUE,
'Fiche formation'!$C$18,
_xlfn.SWITCH('Fiche formation'!$C$18,"DNO","2A","DE AUDIO","3A",
_xlfn.SWITCH('Fiche formation'!$C$15,"DEUST","2A","DSCG","2A","MASTER","2A","BUT","3A","DCG","3A","LG","3A","LP","3A","INGE","3A",""))
)</f>
        <v>BUT MLT MSCD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140</v>
      </c>
      <c r="H10" t="str">
        <f>_xlfn.TEXTJOIN(" ",TRUE,
'Fiche formation'!$C$18,
_xlfn.SWITCH('Fiche formation'!$C$18,"DNO","2A","DE AUDIO","3A",
_xlfn.SWITCH('Fiche formation'!$C$15,"DEUST","2A","DSCG","2A","MASTER","2A","BUT","3A","DCG","3A","LG","3A","LP","3A","INGE","3A",""))
)</f>
        <v>BUT MLT MSCD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140</v>
      </c>
      <c r="H11" t="str">
        <f>_xlfn.TEXTJOIN(" ",TRUE,
'Fiche formation'!$C$18,
_xlfn.SWITCH('Fiche formation'!$C$18,"DNO","2A","DE AUDIO","3A",
_xlfn.SWITCH('Fiche formation'!$C$15,"DEUST","2A","DSCG","2A","MASTER","2A","BUT","3A","DCG","3A","LG","3A","LP","3A","INGE","3A",""))
)</f>
        <v>BUT MLT MSCD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140</v>
      </c>
      <c r="H12" t="str">
        <f>_xlfn.TEXTJOIN(" ",TRUE,
'Fiche formation'!$C$18,
_xlfn.SWITCH('Fiche formation'!$C$18,"DNO","2A","DE AUDIO","3A",
_xlfn.SWITCH('Fiche formation'!$C$15,"DEUST","2A","DSCG","2A","MASTER","2A","BUT","3A","DCG","3A","LG","3A","LP","3A","INGE","3A",""))
)</f>
        <v>BUT MLT MSCD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140</v>
      </c>
      <c r="H13" t="str">
        <f>_xlfn.TEXTJOIN(" ",TRUE,
'Fiche formation'!$C$18,
_xlfn.SWITCH('Fiche formation'!$C$18,"DNO","2A","DE AUDIO","3A",
_xlfn.SWITCH('Fiche formation'!$C$15,"DEUST","2A","DSCG","2A","MASTER","2A","BUT","3A","DCG","3A","LG","3A","LP","3A","INGE","3A",""))
)</f>
        <v>BUT MLT MSCD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140</v>
      </c>
      <c r="H14" t="str">
        <f>_xlfn.TEXTJOIN(" ",TRUE,
'Fiche formation'!$C$18,
_xlfn.SWITCH('Fiche formation'!$C$18,"DNO","2A","DE AUDIO","3A",
_xlfn.SWITCH('Fiche formation'!$C$15,"DEUST","2A","DSCG","2A","MASTER","2A","BUT","3A","DCG","3A","LG","3A","LP","3A","INGE","3A",""))
)</f>
        <v>BUT MLT MSCD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140</v>
      </c>
      <c r="H15" t="str">
        <f>_xlfn.TEXTJOIN(" ",TRUE,
'Fiche formation'!$C$18,
_xlfn.SWITCH('Fiche formation'!$C$18,"DNO","2A","DE AUDIO","3A",
_xlfn.SWITCH('Fiche formation'!$C$15,"DEUST","2A","DSCG","2A","MASTER","2A","BUT","3A","DCG","3A","LG","3A","LP","3A","INGE","3A",""))
)</f>
        <v>BUT MLT MSCD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140</v>
      </c>
      <c r="H16" t="str">
        <f>_xlfn.TEXTJOIN(" ",TRUE,
'Fiche formation'!$C$18,
_xlfn.SWITCH('Fiche formation'!$C$18,"DNO","2A","DE AUDIO","3A",
_xlfn.SWITCH('Fiche formation'!$C$15,"DEUST","2A","DSCG","2A","MASTER","2A","BUT","3A","DCG","3A","LG","3A","LP","3A","INGE","3A",""))
)</f>
        <v>BUT MLT MSCD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140</v>
      </c>
      <c r="H17" t="str">
        <f>_xlfn.TEXTJOIN(" ",TRUE,
'Fiche formation'!$C$18,
_xlfn.SWITCH('Fiche formation'!$C$18,"DNO","2A","DE AUDIO","3A",
_xlfn.SWITCH('Fiche formation'!$C$15,"DEUST","2A","DSCG","2A","MASTER","2A","BUT","3A","DCG","3A","LG","3A","LP","3A","INGE","3A",""))
)</f>
        <v>BUT MLT MSCD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140</v>
      </c>
      <c r="H18" t="str">
        <f>_xlfn.TEXTJOIN(" ",TRUE,
'Fiche formation'!$C$18,
_xlfn.SWITCH('Fiche formation'!$C$18,"DNO","2A","DE AUDIO","3A",
_xlfn.SWITCH('Fiche formation'!$C$15,"DEUST","2A","DSCG","2A","MASTER","2A","BUT","3A","DCG","3A","LG","3A","LP","3A","INGE","3A",""))
)</f>
        <v>BUT MLT MSCD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140</v>
      </c>
      <c r="H19" t="str">
        <f>_xlfn.TEXTJOIN(" ",TRUE,
'Fiche formation'!$C$18,
_xlfn.SWITCH('Fiche formation'!$C$18,"DNO","2A","DE AUDIO","3A",
_xlfn.SWITCH('Fiche formation'!$C$15,"DEUST","2A","DSCG","2A","MASTER","2A","BUT","3A","DCG","3A","LG","3A","LP","3A","INGE","3A",""))
)</f>
        <v>BUT MLT MSCD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140</v>
      </c>
      <c r="H20" t="str">
        <f>_xlfn.TEXTJOIN(" ",TRUE,
'Fiche formation'!$C$18,
_xlfn.SWITCH('Fiche formation'!$C$18,"DNO","2A","DE AUDIO","3A",
_xlfn.SWITCH('Fiche formation'!$C$15,"DEUST","2A","DSCG","2A","MASTER","2A","BUT","3A","DCG","3A","LG","3A","LP","3A","INGE","3A",""))
)</f>
        <v>BUT MLT MSCD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140</v>
      </c>
      <c r="H21" t="str">
        <f>_xlfn.TEXTJOIN(" ",TRUE,
'Fiche formation'!$C$18,
_xlfn.SWITCH('Fiche formation'!$C$18,"DNO","2A","DE AUDIO","3A",
_xlfn.SWITCH('Fiche formation'!$C$15,"DEUST","2A","DSCG","2A","MASTER","2A","BUT","3A","DCG","3A","LG","3A","LP","3A","INGE","3A",""))
)</f>
        <v>BUT MLT MSCD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140</v>
      </c>
      <c r="H22" t="str">
        <f>_xlfn.TEXTJOIN(" ",TRUE,
'Fiche formation'!$C$18,
_xlfn.SWITCH('Fiche formation'!$C$18,"DNO","2A","DE AUDIO","3A",
_xlfn.SWITCH('Fiche formation'!$C$15,"DEUST","2A","DSCG","2A","MASTER","2A","BUT","3A","DCG","3A","LG","3A","LP","3A","INGE","3A",""))
)</f>
        <v>BUT MLT MSCD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140</v>
      </c>
      <c r="H23" t="str">
        <f>_xlfn.TEXTJOIN(" ",TRUE,
'Fiche formation'!$C$18,
_xlfn.SWITCH('Fiche formation'!$C$18,"DNO","2A","DE AUDIO","3A",
_xlfn.SWITCH('Fiche formation'!$C$15,"DEUST","2A","DSCG","2A","MASTER","2A","BUT","3A","DCG","3A","LG","3A","LP","3A","INGE","3A",""))
)</f>
        <v>BUT MLT MSCD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140</v>
      </c>
      <c r="H24" t="str">
        <f>_xlfn.TEXTJOIN(" ",TRUE,
'Fiche formation'!$C$18,
_xlfn.SWITCH('Fiche formation'!$C$18,"DNO","2A","DE AUDIO","3A",
_xlfn.SWITCH('Fiche formation'!$C$15,"DEUST","2A","DSCG","2A","MASTER","2A","BUT","3A","DCG","3A","LG","3A","LP","3A","INGE","3A",""))
)</f>
        <v>BUT MLT MSCD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140</v>
      </c>
      <c r="H25" t="str">
        <f>_xlfn.TEXTJOIN(" ",TRUE,
'Fiche formation'!$C$18,
_xlfn.SWITCH('Fiche formation'!$C$18,"DNO","2A","DE AUDIO","3A",
_xlfn.SWITCH('Fiche formation'!$C$15,"DEUST","2A","DSCG","2A","MASTER","2A","BUT","3A","DCG","3A","LG","3A","LP","3A","INGE","3A",""))
)</f>
        <v>BUT MLT MSCD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140</v>
      </c>
      <c r="H26" t="str">
        <f>_xlfn.TEXTJOIN(" ",TRUE,
'Fiche formation'!$C$18,
_xlfn.SWITCH('Fiche formation'!$C$18,"DNO","2A","DE AUDIO","3A",
_xlfn.SWITCH('Fiche formation'!$C$15,"DEUST","2A","DSCG","2A","MASTER","2A","BUT","3A","DCG","3A","LG","3A","LP","3A","INGE","3A",""))
)</f>
        <v>BUT MLT MSCD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140</v>
      </c>
      <c r="H27" t="str">
        <f>_xlfn.TEXTJOIN(" ",TRUE,
'Fiche formation'!$C$18,
_xlfn.SWITCH('Fiche formation'!$C$18,"DNO","2A","DE AUDIO","3A",
_xlfn.SWITCH('Fiche formation'!$C$15,"DEUST","2A","DSCG","2A","MASTER","2A","BUT","3A","DCG","3A","LG","3A","LP","3A","INGE","3A",""))
)</f>
        <v>BUT MLT MSCD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140</v>
      </c>
      <c r="H28" t="str">
        <f>_xlfn.TEXTJOIN(" ",TRUE,
'Fiche formation'!$C$18,
_xlfn.SWITCH('Fiche formation'!$C$18,"DNO","2A","DE AUDIO","3A",
_xlfn.SWITCH('Fiche formation'!$C$15,"DEUST","2A","DSCG","2A","MASTER","2A","BUT","3A","DCG","3A","LG","3A","LP","3A","INGE","3A",""))
)</f>
        <v>BUT MLT MSCD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140</v>
      </c>
      <c r="H29" t="str">
        <f>_xlfn.TEXTJOIN(" ",TRUE,
'Fiche formation'!$C$18,
_xlfn.SWITCH('Fiche formation'!$C$18,"DNO","2A","DE AUDIO","3A",
_xlfn.SWITCH('Fiche formation'!$C$15,"DEUST","2A","DSCG","2A","MASTER","2A","BUT","3A","DCG","3A","LG","3A","LP","3A","INGE","3A",""))
)</f>
        <v>BUT MLT MSCD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140</v>
      </c>
      <c r="H30" t="str">
        <f>_xlfn.TEXTJOIN(" ",TRUE,
'Fiche formation'!$C$18,
_xlfn.SWITCH('Fiche formation'!$C$18,"DNO","2A","DE AUDIO","3A",
_xlfn.SWITCH('Fiche formation'!$C$15,"DEUST","2A","DSCG","2A","MASTER","2A","BUT","3A","DCG","3A","LG","3A","LP","3A","INGE","3A",""))
)</f>
        <v>BUT MLT MSCD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140</v>
      </c>
      <c r="H31" t="str">
        <f>_xlfn.TEXTJOIN(" ",TRUE,
'Fiche formation'!$C$18,
_xlfn.SWITCH('Fiche formation'!$C$18,"DNO","2A","DE AUDIO","3A",
_xlfn.SWITCH('Fiche formation'!$C$15,"DEUST","2A","DSCG","2A","MASTER","2A","BUT","3A","DCG","3A","LG","3A","LP","3A","INGE","3A",""))
)</f>
        <v>BUT MLT MSCD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140</v>
      </c>
      <c r="H32" t="str">
        <f>_xlfn.TEXTJOIN(" ",TRUE,
'Fiche formation'!$C$18,
_xlfn.SWITCH('Fiche formation'!$C$18,"DNO","2A","DE AUDIO","3A",
_xlfn.SWITCH('Fiche formation'!$C$15,"DEUST","2A","DSCG","2A","MASTER","2A","BUT","3A","DCG","3A","LG","3A","LP","3A","INGE","3A",""))
)</f>
        <v>BUT MLT MSCD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140</v>
      </c>
      <c r="H33" t="str">
        <f>_xlfn.TEXTJOIN(" ",TRUE,
'Fiche formation'!$C$18,
_xlfn.SWITCH('Fiche formation'!$C$18,"DNO","2A","DE AUDIO","3A",
_xlfn.SWITCH('Fiche formation'!$C$15,"DEUST","2A","DSCG","2A","MASTER","2A","BUT","3A","DCG","3A","LG","3A","LP","3A","INGE","3A",""))
)</f>
        <v>BUT MLT MSCD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140</v>
      </c>
      <c r="H34" t="str">
        <f>_xlfn.TEXTJOIN(" ",TRUE,
'Fiche formation'!$C$18,
_xlfn.SWITCH('Fiche formation'!$C$18,"DNO","2A","DE AUDIO","3A",
_xlfn.SWITCH('Fiche formation'!$C$15,"DEUST","2A","DSCG","2A","MASTER","2A","BUT","3A","DCG","3A","LG","3A","LP","3A","INGE","3A",""))
)</f>
        <v>BUT MLT MSCD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140</v>
      </c>
      <c r="H35" t="str">
        <f>_xlfn.TEXTJOIN(" ",TRUE,
'Fiche formation'!$C$18,
_xlfn.SWITCH('Fiche formation'!$C$18,"DNO","2A","DE AUDIO","3A",
_xlfn.SWITCH('Fiche formation'!$C$15,"DEUST","2A","DSCG","2A","MASTER","2A","BUT","3A","DCG","3A","LG","3A","LP","3A","INGE","3A",""))
)</f>
        <v>BUT MLT MSCD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140</v>
      </c>
      <c r="H36" t="str">
        <f>_xlfn.TEXTJOIN(" ",TRUE,
'Fiche formation'!$C$18,
_xlfn.SWITCH('Fiche formation'!$C$18,"DNO","2A","DE AUDIO","3A",
_xlfn.SWITCH('Fiche formation'!$C$15,"DEUST","2A","DSCG","2A","MASTER","2A","BUT","3A","DCG","3A","LG","3A","LP","3A","INGE","3A",""))
)</f>
        <v>BUT MLT MSCD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140</v>
      </c>
      <c r="H37" t="str">
        <f>_xlfn.TEXTJOIN(" ",TRUE,
'Fiche formation'!$C$18,
_xlfn.SWITCH('Fiche formation'!$C$18,"DNO","2A","DE AUDIO","3A",
_xlfn.SWITCH('Fiche formation'!$C$15,"DEUST","2A","DSCG","2A","MASTER","2A","BUT","3A","DCG","3A","LG","3A","LP","3A","INGE","3A",""))
)</f>
        <v>BUT MLT MSCD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140</v>
      </c>
      <c r="H38" t="str">
        <f>_xlfn.TEXTJOIN(" ",TRUE,
'Fiche formation'!$C$18,
_xlfn.SWITCH('Fiche formation'!$C$18,"DNO","2A","DE AUDIO","3A",
_xlfn.SWITCH('Fiche formation'!$C$15,"DEUST","2A","DSCG","2A","MASTER","2A","BUT","3A","DCG","3A","LG","3A","LP","3A","INGE","3A",""))
)</f>
        <v>BUT MLT MSCD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140</v>
      </c>
      <c r="H39" t="str">
        <f>_xlfn.TEXTJOIN(" ",TRUE,
'Fiche formation'!$C$18,
_xlfn.SWITCH('Fiche formation'!$C$18,"DNO","2A","DE AUDIO","3A",
_xlfn.SWITCH('Fiche formation'!$C$15,"DEUST","2A","DSCG","2A","MASTER","2A","BUT","3A","DCG","3A","LG","3A","LP","3A","INGE","3A",""))
)</f>
        <v>BUT MLT MSCD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140</v>
      </c>
      <c r="H40" t="str">
        <f>_xlfn.TEXTJOIN(" ",TRUE,
'Fiche formation'!$C$18,
_xlfn.SWITCH('Fiche formation'!$C$18,"DNO","2A","DE AUDIO","3A",
_xlfn.SWITCH('Fiche formation'!$C$15,"DEUST","2A","DSCG","2A","MASTER","2A","BUT","3A","DCG","3A","LG","3A","LP","3A","INGE","3A",""))
)</f>
        <v>BUT MLT MSCD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140</v>
      </c>
      <c r="H41" t="str">
        <f>_xlfn.TEXTJOIN(" ",TRUE,
'Fiche formation'!$C$18,
_xlfn.SWITCH('Fiche formation'!$C$18,"DNO","2A","DE AUDIO","3A",
_xlfn.SWITCH('Fiche formation'!$C$15,"DEUST","2A","DSCG","2A","MASTER","2A","BUT","3A","DCG","3A","LG","3A","LP","3A","INGE","3A",""))
)</f>
        <v>BUT MLT MSCD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140</v>
      </c>
      <c r="H42" t="str">
        <f>_xlfn.TEXTJOIN(" ",TRUE,
'Fiche formation'!$C$18,
_xlfn.SWITCH('Fiche formation'!$C$18,"DNO","2A","DE AUDIO","3A",
_xlfn.SWITCH('Fiche formation'!$C$15,"DEUST","2A","DSCG","2A","MASTER","2A","BUT","3A","DCG","3A","LG","3A","LP","3A","INGE","3A",""))
)</f>
        <v>BUT MLT MSCD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140</v>
      </c>
      <c r="H43" t="str">
        <f>_xlfn.TEXTJOIN(" ",TRUE,
'Fiche formation'!$C$18,
_xlfn.SWITCH('Fiche formation'!$C$18,"DNO","2A","DE AUDIO","3A",
_xlfn.SWITCH('Fiche formation'!$C$15,"DEUST","2A","DSCG","2A","MASTER","2A","BUT","3A","DCG","3A","LG","3A","LP","3A","INGE","3A",""))
)</f>
        <v>BUT MLT MSCD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140</v>
      </c>
      <c r="H44" t="str">
        <f>_xlfn.TEXTJOIN(" ",TRUE,
'Fiche formation'!$C$18,
_xlfn.SWITCH('Fiche formation'!$C$18,"DNO","2A","DE AUDIO","3A",
_xlfn.SWITCH('Fiche formation'!$C$15,"DEUST","2A","DSCG","2A","MASTER","2A","BUT","3A","DCG","3A","LG","3A","LP","3A","INGE","3A",""))
)</f>
        <v>BUT MLT MSCD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140</v>
      </c>
      <c r="H45" t="str">
        <f>_xlfn.TEXTJOIN(" ",TRUE,
'Fiche formation'!$C$18,
_xlfn.SWITCH('Fiche formation'!$C$18,"DNO","2A","DE AUDIO","3A",
_xlfn.SWITCH('Fiche formation'!$C$15,"DEUST","2A","DSCG","2A","MASTER","2A","BUT","3A","DCG","3A","LG","3A","LP","3A","INGE","3A",""))
)</f>
        <v>BUT MLT MSCD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140</v>
      </c>
      <c r="H46" t="str">
        <f>_xlfn.TEXTJOIN(" ",TRUE,
'Fiche formation'!$C$18,
_xlfn.SWITCH('Fiche formation'!$C$18,"DNO","2A","DE AUDIO","3A",
_xlfn.SWITCH('Fiche formation'!$C$15,"DEUST","2A","DSCG","2A","MASTER","2A","BUT","3A","DCG","3A","LG","3A","LP","3A","INGE","3A",""))
)</f>
        <v>BUT MLT MSCD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140</v>
      </c>
      <c r="H47" t="str">
        <f>_xlfn.TEXTJOIN(" ",TRUE,
'Fiche formation'!$C$18,
_xlfn.SWITCH('Fiche formation'!$C$18,"DNO","2A","DE AUDIO","3A",
_xlfn.SWITCH('Fiche formation'!$C$15,"DEUST","2A","DSCG","2A","MASTER","2A","BUT","3A","DCG","3A","LG","3A","LP","3A","INGE","3A",""))
)</f>
        <v>BUT MLT MSCD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140</v>
      </c>
      <c r="H48" t="str">
        <f>_xlfn.TEXTJOIN(" ",TRUE,
'Fiche formation'!$C$18,
_xlfn.SWITCH('Fiche formation'!$C$18,"DNO","2A","DE AUDIO","3A",
_xlfn.SWITCH('Fiche formation'!$C$15,"DEUST","2A","DSCG","2A","MASTER","2A","BUT","3A","DCG","3A","LG","3A","LP","3A","INGE","3A",""))
)</f>
        <v>BUT MLT MSCD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140</v>
      </c>
      <c r="H49" t="str">
        <f>_xlfn.TEXTJOIN(" ",TRUE,
'Fiche formation'!$C$18,
_xlfn.SWITCH('Fiche formation'!$C$18,"DNO","2A","DE AUDIO","3A",
_xlfn.SWITCH('Fiche formation'!$C$15,"DEUST","2A","DSCG","2A","MASTER","2A","BUT","3A","DCG","3A","LG","3A","LP","3A","INGE","3A",""))
)</f>
        <v>BUT MLT MSCD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140</v>
      </c>
      <c r="H50" t="str">
        <f>_xlfn.TEXTJOIN(" ",TRUE,
'Fiche formation'!$C$18,
_xlfn.SWITCH('Fiche formation'!$C$18,"DNO","2A","DE AUDIO","3A",
_xlfn.SWITCH('Fiche formation'!$C$15,"DEUST","2A","DSCG","2A","MASTER","2A","BUT","3A","DCG","3A","LG","3A","LP","3A","INGE","3A",""))
)</f>
        <v>BUT MLT MSCD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140</v>
      </c>
      <c r="H51" t="str">
        <f>_xlfn.TEXTJOIN(" ",TRUE,
'Fiche formation'!$C$18,
_xlfn.SWITCH('Fiche formation'!$C$18,"DNO","2A","DE AUDIO","3A",
_xlfn.SWITCH('Fiche formation'!$C$15,"DEUST","2A","DSCG","2A","MASTER","2A","BUT","3A","DCG","3A","LG","3A","LP","3A","INGE","3A",""))
)</f>
        <v>BUT MLT MSCD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140</v>
      </c>
      <c r="H52" t="str">
        <f>_xlfn.TEXTJOIN(" ",TRUE,
'Fiche formation'!$C$18,
_xlfn.SWITCH('Fiche formation'!$C$18,"DNO","2A","DE AUDIO","3A",
_xlfn.SWITCH('Fiche formation'!$C$15,"DEUST","2A","DSCG","2A","MASTER","2A","BUT","3A","DCG","3A","LG","3A","LP","3A","INGE","3A",""))
)</f>
        <v>BUT MLT MSCD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140</v>
      </c>
      <c r="H53" t="str">
        <f>_xlfn.TEXTJOIN(" ",TRUE,
'Fiche formation'!$C$18,
_xlfn.SWITCH('Fiche formation'!$C$18,"DNO","2A","DE AUDIO","3A",
_xlfn.SWITCH('Fiche formation'!$C$15,"DEUST","2A","DSCG","2A","MASTER","2A","BUT","3A","DCG","3A","LG","3A","LP","3A","INGE","3A",""))
)</f>
        <v>BUT MLT MSCD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140</v>
      </c>
      <c r="H54" t="str">
        <f>_xlfn.TEXTJOIN(" ",TRUE,
'Fiche formation'!$C$18,
_xlfn.SWITCH('Fiche formation'!$C$18,"DNO","2A","DE AUDIO","3A",
_xlfn.SWITCH('Fiche formation'!$C$15,"DEUST","2A","DSCG","2A","MASTER","2A","BUT","3A","DCG","3A","LG","3A","LP","3A","INGE","3A",""))
)</f>
        <v>BUT MLT MSCD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140</v>
      </c>
      <c r="H55" t="str">
        <f>_xlfn.TEXTJOIN(" ",TRUE,
'Fiche formation'!$C$18,
_xlfn.SWITCH('Fiche formation'!$C$18,"DNO","2A","DE AUDIO","3A",
_xlfn.SWITCH('Fiche formation'!$C$15,"DEUST","2A","DSCG","2A","MASTER","2A","BUT","3A","DCG","3A","LG","3A","LP","3A","INGE","3A",""))
)</f>
        <v>BUT MLT MSCD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140</v>
      </c>
      <c r="H56" t="str">
        <f>_xlfn.TEXTJOIN(" ",TRUE,
'Fiche formation'!$C$18,
_xlfn.SWITCH('Fiche formation'!$C$18,"DNO","2A","DE AUDIO","3A",
_xlfn.SWITCH('Fiche formation'!$C$15,"DEUST","2A","DSCG","2A","MASTER","2A","BUT","3A","DCG","3A","LG","3A","LP","3A","INGE","3A",""))
)</f>
        <v>BUT MLT MSCD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140</v>
      </c>
      <c r="H57" t="str">
        <f>_xlfn.TEXTJOIN(" ",TRUE,
'Fiche formation'!$C$18,
_xlfn.SWITCH('Fiche formation'!$C$18,"DNO","2A","DE AUDIO","3A",
_xlfn.SWITCH('Fiche formation'!$C$15,"DEUST","2A","DSCG","2A","MASTER","2A","BUT","3A","DCG","3A","LG","3A","LP","3A","INGE","3A",""))
)</f>
        <v>BUT MLT MSCD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140</v>
      </c>
      <c r="H58" t="str">
        <f>_xlfn.TEXTJOIN(" ",TRUE,
'Fiche formation'!$C$18,
_xlfn.SWITCH('Fiche formation'!$C$18,"DNO","2A","DE AUDIO","3A",
_xlfn.SWITCH('Fiche formation'!$C$15,"DEUST","2A","DSCG","2A","MASTER","2A","BUT","3A","DCG","3A","LG","3A","LP","3A","INGE","3A",""))
)</f>
        <v>BUT MLT MSCD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140</v>
      </c>
      <c r="H59" t="str">
        <f>_xlfn.TEXTJOIN(" ",TRUE,
'Fiche formation'!$C$18,
_xlfn.SWITCH('Fiche formation'!$C$18,"DNO","2A","DE AUDIO","3A",
_xlfn.SWITCH('Fiche formation'!$C$15,"DEUST","2A","DSCG","2A","MASTER","2A","BUT","3A","DCG","3A","LG","3A","LP","3A","INGE","3A",""))
)</f>
        <v>BUT MLT MSCD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140</v>
      </c>
      <c r="H60" t="str">
        <f>_xlfn.TEXTJOIN(" ",TRUE,
'Fiche formation'!$C$18,
_xlfn.SWITCH('Fiche formation'!$C$18,"DNO","2A","DE AUDIO","3A",
_xlfn.SWITCH('Fiche formation'!$C$15,"DEUST","2A","DSCG","2A","MASTER","2A","BUT","3A","DCG","3A","LG","3A","LP","3A","INGE","3A",""))
)</f>
        <v>BUT MLT MSCD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140</v>
      </c>
      <c r="H61" t="str">
        <f>_xlfn.TEXTJOIN(" ",TRUE,
'Fiche formation'!$C$18,
_xlfn.SWITCH('Fiche formation'!$C$18,"DNO","2A","DE AUDIO","3A",
_xlfn.SWITCH('Fiche formation'!$C$15,"DEUST","2A","DSCG","2A","MASTER","2A","BUT","3A","DCG","3A","LG","3A","LP","3A","INGE","3A",""))
)</f>
        <v>BUT MLT MSCD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140</v>
      </c>
      <c r="H62" t="str">
        <f>_xlfn.TEXTJOIN(" ",TRUE,
'Fiche formation'!$C$18,
_xlfn.SWITCH('Fiche formation'!$C$18,"DNO","2A","DE AUDIO","3A",
_xlfn.SWITCH('Fiche formation'!$C$15,"DEUST","2A","DSCG","2A","MASTER","2A","BUT","3A","DCG","3A","LG","3A","LP","3A","INGE","3A",""))
)</f>
        <v>BUT MLT MSCD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140</v>
      </c>
      <c r="H63" t="str">
        <f>_xlfn.TEXTJOIN(" ",TRUE,
'Fiche formation'!$C$18,
_xlfn.SWITCH('Fiche formation'!$C$18,"DNO","2A","DE AUDIO","3A",
_xlfn.SWITCH('Fiche formation'!$C$15,"DEUST","2A","DSCG","2A","MASTER","2A","BUT","3A","DCG","3A","LG","3A","LP","3A","INGE","3A",""))
)</f>
        <v>BUT MLT MSCD 3A</v>
      </c>
    </row>
    <row r="64" spans="1:8" x14ac:dyDescent="0.3">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Rentrée</v>
      </c>
      <c r="E64">
        <f t="shared" si="2"/>
        <v>1</v>
      </c>
      <c r="F64" t="str">
        <f>_xlfn.XLOOKUP('Fiche formation'!$C$8,SitesFormations[Site de formation principal],SitesFormations[Mail pour assiduité],"")</f>
        <v>cfa-ensuplr-upvd-iut-perpignan@umontpellier.fr</v>
      </c>
      <c r="G64" t="s">
        <v>140</v>
      </c>
      <c r="H64" t="str">
        <f>_xlfn.TEXTJOIN(" ",TRUE,
'Fiche formation'!$C$18,
_xlfn.SWITCH('Fiche formation'!$C$18,"DNO","2A","DE AUDIO","3A",
_xlfn.SWITCH('Fiche formation'!$C$15,"DEUST","2A","DSCG","2A","MASTER","2A","BUT","3A","DCG","3A","LG","3A","LP","3A","INGE","3A",""))
)</f>
        <v>BUT MLT MSCD 3A</v>
      </c>
    </row>
    <row r="65" spans="1:8" x14ac:dyDescent="0.3">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Rentrée</v>
      </c>
      <c r="E65">
        <f t="shared" si="2"/>
        <v>1</v>
      </c>
      <c r="F65" t="str">
        <f>_xlfn.XLOOKUP('Fiche formation'!$C$8,SitesFormations[Site de formation principal],SitesFormations[Mail pour assiduité],"")</f>
        <v>cfa-ensuplr-upvd-iut-perpignan@umontpellier.fr</v>
      </c>
      <c r="G65" t="s">
        <v>140</v>
      </c>
      <c r="H65" t="str">
        <f>_xlfn.TEXTJOIN(" ",TRUE,
'Fiche formation'!$C$18,
_xlfn.SWITCH('Fiche formation'!$C$18,"DNO","2A","DE AUDIO","3A",
_xlfn.SWITCH('Fiche formation'!$C$15,"DEUST","2A","DSCG","2A","MASTER","2A","BUT","3A","DCG","3A","LG","3A","LP","3A","INGE","3A",""))
)</f>
        <v>BUT MLT MSCD 3A</v>
      </c>
    </row>
    <row r="66" spans="1:8" x14ac:dyDescent="0.3">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Centre</v>
      </c>
      <c r="E66">
        <f t="shared" si="2"/>
        <v>1</v>
      </c>
      <c r="F66" t="str">
        <f>_xlfn.XLOOKUP('Fiche formation'!$C$8,SitesFormations[Site de formation principal],SitesFormations[Mail pour assiduité],"")</f>
        <v>cfa-ensuplr-upvd-iut-perpignan@umontpellier.fr</v>
      </c>
      <c r="G66" t="s">
        <v>140</v>
      </c>
      <c r="H66" t="str">
        <f>_xlfn.TEXTJOIN(" ",TRUE,
'Fiche formation'!$C$18,
_xlfn.SWITCH('Fiche formation'!$C$18,"DNO","2A","DE AUDIO","3A",
_xlfn.SWITCH('Fiche formation'!$C$15,"DEUST","2A","DSCG","2A","MASTER","2A","BUT","3A","DCG","3A","LG","3A","LP","3A","INGE","3A",""))
)</f>
        <v>BUT MLT MSCD 3A</v>
      </c>
    </row>
    <row r="67" spans="1:8" x14ac:dyDescent="0.3">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cfa-ensuplr-upvd-iut-perpignan@umontpellier.fr</v>
      </c>
      <c r="G67" t="s">
        <v>140</v>
      </c>
      <c r="H67" t="str">
        <f>_xlfn.TEXTJOIN(" ",TRUE,
'Fiche formation'!$C$18,
_xlfn.SWITCH('Fiche formation'!$C$18,"DNO","2A","DE AUDIO","3A",
_xlfn.SWITCH('Fiche formation'!$C$15,"DEUST","2A","DSCG","2A","MASTER","2A","BUT","3A","DCG","3A","LG","3A","LP","3A","INGE","3A",""))
)</f>
        <v>BUT MLT MSCD 3A</v>
      </c>
    </row>
    <row r="68" spans="1:8" x14ac:dyDescent="0.3">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Centre</v>
      </c>
      <c r="E68">
        <f t="shared" si="6"/>
        <v>1</v>
      </c>
      <c r="F68" t="str">
        <f>_xlfn.XLOOKUP('Fiche formation'!$C$8,SitesFormations[Site de formation principal],SitesFormations[Mail pour assiduité],"")</f>
        <v>cfa-ensuplr-upvd-iut-perpignan@umontpellier.fr</v>
      </c>
      <c r="G68" t="s">
        <v>140</v>
      </c>
      <c r="H68" t="str">
        <f>_xlfn.TEXTJOIN(" ",TRUE,
'Fiche formation'!$C$18,
_xlfn.SWITCH('Fiche formation'!$C$18,"DNO","2A","DE AUDIO","3A",
_xlfn.SWITCH('Fiche formation'!$C$15,"DEUST","2A","DSCG","2A","MASTER","2A","BUT","3A","DCG","3A","LG","3A","LP","3A","INGE","3A",""))
)</f>
        <v>BUT MLT MSCD 3A</v>
      </c>
    </row>
    <row r="69" spans="1:8" x14ac:dyDescent="0.3">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Centre</v>
      </c>
      <c r="E69">
        <f t="shared" si="6"/>
        <v>1</v>
      </c>
      <c r="F69" t="str">
        <f>_xlfn.XLOOKUP('Fiche formation'!$C$8,SitesFormations[Site de formation principal],SitesFormations[Mail pour assiduité],"")</f>
        <v>cfa-ensuplr-upvd-iut-perpignan@umontpellier.fr</v>
      </c>
      <c r="G69" t="s">
        <v>140</v>
      </c>
      <c r="H69" t="str">
        <f>_xlfn.TEXTJOIN(" ",TRUE,
'Fiche formation'!$C$18,
_xlfn.SWITCH('Fiche formation'!$C$18,"DNO","2A","DE AUDIO","3A",
_xlfn.SWITCH('Fiche formation'!$C$15,"DEUST","2A","DSCG","2A","MASTER","2A","BUT","3A","DCG","3A","LG","3A","LP","3A","INGE","3A",""))
)</f>
        <v>BUT MLT MSCD 3A</v>
      </c>
    </row>
    <row r="70" spans="1:8" x14ac:dyDescent="0.3">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cfa-ensuplr-upvd-iut-perpignan@umontpellier.fr</v>
      </c>
      <c r="G70" t="s">
        <v>140</v>
      </c>
      <c r="H70" t="str">
        <f>_xlfn.TEXTJOIN(" ",TRUE,
'Fiche formation'!$C$18,
_xlfn.SWITCH('Fiche formation'!$C$18,"DNO","2A","DE AUDIO","3A",
_xlfn.SWITCH('Fiche formation'!$C$15,"DEUST","2A","DSCG","2A","MASTER","2A","BUT","3A","DCG","3A","LG","3A","LP","3A","INGE","3A",""))
)</f>
        <v>BUT MLT MSCD 3A</v>
      </c>
    </row>
    <row r="71" spans="1:8" x14ac:dyDescent="0.3">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cfa-ensuplr-upvd-iut-perpignan@umontpellier.fr</v>
      </c>
      <c r="G71" t="s">
        <v>140</v>
      </c>
      <c r="H71" t="str">
        <f>_xlfn.TEXTJOIN(" ",TRUE,
'Fiche formation'!$C$18,
_xlfn.SWITCH('Fiche formation'!$C$18,"DNO","2A","DE AUDIO","3A",
_xlfn.SWITCH('Fiche formation'!$C$15,"DEUST","2A","DSCG","2A","MASTER","2A","BUT","3A","DCG","3A","LG","3A","LP","3A","INGE","3A",""))
)</f>
        <v>BUT MLT MSCD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140</v>
      </c>
      <c r="H72" t="str">
        <f>_xlfn.TEXTJOIN(" ",TRUE,
'Fiche formation'!$C$18,
_xlfn.SWITCH('Fiche formation'!$C$18,"DNO","2A","DE AUDIO","3A",
_xlfn.SWITCH('Fiche formation'!$C$15,"DEUST","2A","DSCG","2A","MASTER","2A","BUT","3A","DCG","3A","LG","3A","LP","3A","INGE","3A",""))
)</f>
        <v>BUT MLT MSCD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140</v>
      </c>
      <c r="H73" t="str">
        <f>_xlfn.TEXTJOIN(" ",TRUE,
'Fiche formation'!$C$18,
_xlfn.SWITCH('Fiche formation'!$C$18,"DNO","2A","DE AUDIO","3A",
_xlfn.SWITCH('Fiche formation'!$C$15,"DEUST","2A","DSCG","2A","MASTER","2A","BUT","3A","DCG","3A","LG","3A","LP","3A","INGE","3A",""))
)</f>
        <v>BUT MLT MSCD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140</v>
      </c>
      <c r="H74" t="str">
        <f>_xlfn.TEXTJOIN(" ",TRUE,
'Fiche formation'!$C$18,
_xlfn.SWITCH('Fiche formation'!$C$18,"DNO","2A","DE AUDIO","3A",
_xlfn.SWITCH('Fiche formation'!$C$15,"DEUST","2A","DSCG","2A","MASTER","2A","BUT","3A","DCG","3A","LG","3A","LP","3A","INGE","3A",""))
)</f>
        <v>BUT MLT MSCD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140</v>
      </c>
      <c r="H75" t="str">
        <f>_xlfn.TEXTJOIN(" ",TRUE,
'Fiche formation'!$C$18,
_xlfn.SWITCH('Fiche formation'!$C$18,"DNO","2A","DE AUDIO","3A",
_xlfn.SWITCH('Fiche formation'!$C$15,"DEUST","2A","DSCG","2A","MASTER","2A","BUT","3A","DCG","3A","LG","3A","LP","3A","INGE","3A",""))
)</f>
        <v>BUT MLT MSCD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Centre</v>
      </c>
      <c r="E76">
        <f t="shared" si="6"/>
        <v>1</v>
      </c>
      <c r="F76" t="str">
        <f>_xlfn.XLOOKUP('Fiche formation'!$C$8,SitesFormations[Site de formation principal],SitesFormations[Mail pour assiduité],"")</f>
        <v>cfa-ensuplr-upvd-iut-perpignan@umontpellier.fr</v>
      </c>
      <c r="G76" t="s">
        <v>140</v>
      </c>
      <c r="H76" t="str">
        <f>_xlfn.TEXTJOIN(" ",TRUE,
'Fiche formation'!$C$18,
_xlfn.SWITCH('Fiche formation'!$C$18,"DNO","2A","DE AUDIO","3A",
_xlfn.SWITCH('Fiche formation'!$C$15,"DEUST","2A","DSCG","2A","MASTER","2A","BUT","3A","DCG","3A","LG","3A","LP","3A","INGE","3A",""))
)</f>
        <v>BUT MLT MSCD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Centre</v>
      </c>
      <c r="E77">
        <f t="shared" si="6"/>
        <v>1</v>
      </c>
      <c r="F77" t="str">
        <f>_xlfn.XLOOKUP('Fiche formation'!$C$8,SitesFormations[Site de formation principal],SitesFormations[Mail pour assiduité],"")</f>
        <v>cfa-ensuplr-upvd-iut-perpignan@umontpellier.fr</v>
      </c>
      <c r="G77" t="s">
        <v>140</v>
      </c>
      <c r="H77" t="str">
        <f>_xlfn.TEXTJOIN(" ",TRUE,
'Fiche formation'!$C$18,
_xlfn.SWITCH('Fiche formation'!$C$18,"DNO","2A","DE AUDIO","3A",
_xlfn.SWITCH('Fiche formation'!$C$15,"DEUST","2A","DSCG","2A","MASTER","2A","BUT","3A","DCG","3A","LG","3A","LP","3A","INGE","3A",""))
)</f>
        <v>BUT MLT MSCD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140</v>
      </c>
      <c r="H78" t="str">
        <f>_xlfn.TEXTJOIN(" ",TRUE,
'Fiche formation'!$C$18,
_xlfn.SWITCH('Fiche formation'!$C$18,"DNO","2A","DE AUDIO","3A",
_xlfn.SWITCH('Fiche formation'!$C$15,"DEUST","2A","DSCG","2A","MASTER","2A","BUT","3A","DCG","3A","LG","3A","LP","3A","INGE","3A",""))
)</f>
        <v>BUT MLT MSCD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140</v>
      </c>
      <c r="H79" t="str">
        <f>_xlfn.TEXTJOIN(" ",TRUE,
'Fiche formation'!$C$18,
_xlfn.SWITCH('Fiche formation'!$C$18,"DNO","2A","DE AUDIO","3A",
_xlfn.SWITCH('Fiche formation'!$C$15,"DEUST","2A","DSCG","2A","MASTER","2A","BUT","3A","DCG","3A","LG","3A","LP","3A","INGE","3A",""))
)</f>
        <v>BUT MLT MSCD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140</v>
      </c>
      <c r="H80" t="str">
        <f>_xlfn.TEXTJOIN(" ",TRUE,
'Fiche formation'!$C$18,
_xlfn.SWITCH('Fiche formation'!$C$18,"DNO","2A","DE AUDIO","3A",
_xlfn.SWITCH('Fiche formation'!$C$15,"DEUST","2A","DSCG","2A","MASTER","2A","BUT","3A","DCG","3A","LG","3A","LP","3A","INGE","3A",""))
)</f>
        <v>BUT MLT MSCD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140</v>
      </c>
      <c r="H81" t="str">
        <f>_xlfn.TEXTJOIN(" ",TRUE,
'Fiche formation'!$C$18,
_xlfn.SWITCH('Fiche formation'!$C$18,"DNO","2A","DE AUDIO","3A",
_xlfn.SWITCH('Fiche formation'!$C$15,"DEUST","2A","DSCG","2A","MASTER","2A","BUT","3A","DCG","3A","LG","3A","LP","3A","INGE","3A",""))
)</f>
        <v>BUT MLT MSCD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140</v>
      </c>
      <c r="H82" t="str">
        <f>_xlfn.TEXTJOIN(" ",TRUE,
'Fiche formation'!$C$18,
_xlfn.SWITCH('Fiche formation'!$C$18,"DNO","2A","DE AUDIO","3A",
_xlfn.SWITCH('Fiche formation'!$C$15,"DEUST","2A","DSCG","2A","MASTER","2A","BUT","3A","DCG","3A","LG","3A","LP","3A","INGE","3A",""))
)</f>
        <v>BUT MLT MSCD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140</v>
      </c>
      <c r="H83" t="str">
        <f>_xlfn.TEXTJOIN(" ",TRUE,
'Fiche formation'!$C$18,
_xlfn.SWITCH('Fiche formation'!$C$18,"DNO","2A","DE AUDIO","3A",
_xlfn.SWITCH('Fiche formation'!$C$15,"DEUST","2A","DSCG","2A","MASTER","2A","BUT","3A","DCG","3A","LG","3A","LP","3A","INGE","3A",""))
)</f>
        <v>BUT MLT MSCD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140</v>
      </c>
      <c r="H84" t="str">
        <f>_xlfn.TEXTJOIN(" ",TRUE,
'Fiche formation'!$C$18,
_xlfn.SWITCH('Fiche formation'!$C$18,"DNO","2A","DE AUDIO","3A",
_xlfn.SWITCH('Fiche formation'!$C$15,"DEUST","2A","DSCG","2A","MASTER","2A","BUT","3A","DCG","3A","LG","3A","LP","3A","INGE","3A",""))
)</f>
        <v>BUT MLT MSCD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140</v>
      </c>
      <c r="H85" t="str">
        <f>_xlfn.TEXTJOIN(" ",TRUE,
'Fiche formation'!$C$18,
_xlfn.SWITCH('Fiche formation'!$C$18,"DNO","2A","DE AUDIO","3A",
_xlfn.SWITCH('Fiche formation'!$C$15,"DEUST","2A","DSCG","2A","MASTER","2A","BUT","3A","DCG","3A","LG","3A","LP","3A","INGE","3A",""))
)</f>
        <v>BUT MLT MSCD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140</v>
      </c>
      <c r="H86" t="str">
        <f>_xlfn.TEXTJOIN(" ",TRUE,
'Fiche formation'!$C$18,
_xlfn.SWITCH('Fiche formation'!$C$18,"DNO","2A","DE AUDIO","3A",
_xlfn.SWITCH('Fiche formation'!$C$15,"DEUST","2A","DSCG","2A","MASTER","2A","BUT","3A","DCG","3A","LG","3A","LP","3A","INGE","3A",""))
)</f>
        <v>BUT MLT MSCD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140</v>
      </c>
      <c r="H87" t="str">
        <f>_xlfn.TEXTJOIN(" ",TRUE,
'Fiche formation'!$C$18,
_xlfn.SWITCH('Fiche formation'!$C$18,"DNO","2A","DE AUDIO","3A",
_xlfn.SWITCH('Fiche formation'!$C$15,"DEUST","2A","DSCG","2A","MASTER","2A","BUT","3A","DCG","3A","LG","3A","LP","3A","INGE","3A",""))
)</f>
        <v>BUT MLT MSCD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140</v>
      </c>
      <c r="H88" t="str">
        <f>_xlfn.TEXTJOIN(" ",TRUE,
'Fiche formation'!$C$18,
_xlfn.SWITCH('Fiche formation'!$C$18,"DNO","2A","DE AUDIO","3A",
_xlfn.SWITCH('Fiche formation'!$C$15,"DEUST","2A","DSCG","2A","MASTER","2A","BUT","3A","DCG","3A","LG","3A","LP","3A","INGE","3A",""))
)</f>
        <v>BUT MLT MSCD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140</v>
      </c>
      <c r="H89" t="str">
        <f>_xlfn.TEXTJOIN(" ",TRUE,
'Fiche formation'!$C$18,
_xlfn.SWITCH('Fiche formation'!$C$18,"DNO","2A","DE AUDIO","3A",
_xlfn.SWITCH('Fiche formation'!$C$15,"DEUST","2A","DSCG","2A","MASTER","2A","BUT","3A","DCG","3A","LG","3A","LP","3A","INGE","3A",""))
)</f>
        <v>BUT MLT MSCD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Entreprise</v>
      </c>
      <c r="E90">
        <f t="shared" si="6"/>
        <v>0</v>
      </c>
      <c r="F90" t="str">
        <f>_xlfn.XLOOKUP('Fiche formation'!$C$8,SitesFormations[Site de formation principal],SitesFormations[Mail pour assiduité],"")</f>
        <v>cfa-ensuplr-upvd-iut-perpignan@umontpellier.fr</v>
      </c>
      <c r="G90" t="s">
        <v>140</v>
      </c>
      <c r="H90" t="str">
        <f>_xlfn.TEXTJOIN(" ",TRUE,
'Fiche formation'!$C$18,
_xlfn.SWITCH('Fiche formation'!$C$18,"DNO","2A","DE AUDIO","3A",
_xlfn.SWITCH('Fiche formation'!$C$15,"DEUST","2A","DSCG","2A","MASTER","2A","BUT","3A","DCG","3A","LG","3A","LP","3A","INGE","3A",""))
)</f>
        <v>BUT MLT MSCD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Entreprise</v>
      </c>
      <c r="E91">
        <f t="shared" si="6"/>
        <v>0</v>
      </c>
      <c r="F91" t="str">
        <f>_xlfn.XLOOKUP('Fiche formation'!$C$8,SitesFormations[Site de formation principal],SitesFormations[Mail pour assiduité],"")</f>
        <v>cfa-ensuplr-upvd-iut-perpignan@umontpellier.fr</v>
      </c>
      <c r="G91" t="s">
        <v>140</v>
      </c>
      <c r="H91" t="str">
        <f>_xlfn.TEXTJOIN(" ",TRUE,
'Fiche formation'!$C$18,
_xlfn.SWITCH('Fiche formation'!$C$18,"DNO","2A","DE AUDIO","3A",
_xlfn.SWITCH('Fiche formation'!$C$15,"DEUST","2A","DSCG","2A","MASTER","2A","BUT","3A","DCG","3A","LG","3A","LP","3A","INGE","3A",""))
)</f>
        <v>BUT MLT MSCD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Entreprise</v>
      </c>
      <c r="E92">
        <f t="shared" si="6"/>
        <v>0</v>
      </c>
      <c r="F92" t="str">
        <f>_xlfn.XLOOKUP('Fiche formation'!$C$8,SitesFormations[Site de formation principal],SitesFormations[Mail pour assiduité],"")</f>
        <v>cfa-ensuplr-upvd-iut-perpignan@umontpellier.fr</v>
      </c>
      <c r="G92" t="s">
        <v>140</v>
      </c>
      <c r="H92" t="str">
        <f>_xlfn.TEXTJOIN(" ",TRUE,
'Fiche formation'!$C$18,
_xlfn.SWITCH('Fiche formation'!$C$18,"DNO","2A","DE AUDIO","3A",
_xlfn.SWITCH('Fiche formation'!$C$15,"DEUST","2A","DSCG","2A","MASTER","2A","BUT","3A","DCG","3A","LG","3A","LP","3A","INGE","3A",""))
)</f>
        <v>BUT MLT MSCD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Entreprise</v>
      </c>
      <c r="E93">
        <f t="shared" si="6"/>
        <v>0</v>
      </c>
      <c r="F93" t="str">
        <f>_xlfn.XLOOKUP('Fiche formation'!$C$8,SitesFormations[Site de formation principal],SitesFormations[Mail pour assiduité],"")</f>
        <v>cfa-ensuplr-upvd-iut-perpignan@umontpellier.fr</v>
      </c>
      <c r="G93" t="s">
        <v>140</v>
      </c>
      <c r="H93" t="str">
        <f>_xlfn.TEXTJOIN(" ",TRUE,
'Fiche formation'!$C$18,
_xlfn.SWITCH('Fiche formation'!$C$18,"DNO","2A","DE AUDIO","3A",
_xlfn.SWITCH('Fiche formation'!$C$15,"DEUST","2A","DSCG","2A","MASTER","2A","BUT","3A","DCG","3A","LG","3A","LP","3A","INGE","3A",""))
)</f>
        <v>BUT MLT MSCD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Entreprise</v>
      </c>
      <c r="E94">
        <f t="shared" si="6"/>
        <v>0</v>
      </c>
      <c r="F94" t="str">
        <f>_xlfn.XLOOKUP('Fiche formation'!$C$8,SitesFormations[Site de formation principal],SitesFormations[Mail pour assiduité],"")</f>
        <v>cfa-ensuplr-upvd-iut-perpignan@umontpellier.fr</v>
      </c>
      <c r="G94" t="s">
        <v>140</v>
      </c>
      <c r="H94" t="str">
        <f>_xlfn.TEXTJOIN(" ",TRUE,
'Fiche formation'!$C$18,
_xlfn.SWITCH('Fiche formation'!$C$18,"DNO","2A","DE AUDIO","3A",
_xlfn.SWITCH('Fiche formation'!$C$15,"DEUST","2A","DSCG","2A","MASTER","2A","BUT","3A","DCG","3A","LG","3A","LP","3A","INGE","3A",""))
)</f>
        <v>BUT MLT MSCD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Entreprise</v>
      </c>
      <c r="E95">
        <f t="shared" si="6"/>
        <v>0</v>
      </c>
      <c r="F95" t="str">
        <f>_xlfn.XLOOKUP('Fiche formation'!$C$8,SitesFormations[Site de formation principal],SitesFormations[Mail pour assiduité],"")</f>
        <v>cfa-ensuplr-upvd-iut-perpignan@umontpellier.fr</v>
      </c>
      <c r="G95" t="s">
        <v>140</v>
      </c>
      <c r="H95" t="str">
        <f>_xlfn.TEXTJOIN(" ",TRUE,
'Fiche formation'!$C$18,
_xlfn.SWITCH('Fiche formation'!$C$18,"DNO","2A","DE AUDIO","3A",
_xlfn.SWITCH('Fiche formation'!$C$15,"DEUST","2A","DSCG","2A","MASTER","2A","BUT","3A","DCG","3A","LG","3A","LP","3A","INGE","3A",""))
)</f>
        <v>BUT MLT MSCD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Entreprise</v>
      </c>
      <c r="E96">
        <f t="shared" si="6"/>
        <v>0</v>
      </c>
      <c r="F96" t="str">
        <f>_xlfn.XLOOKUP('Fiche formation'!$C$8,SitesFormations[Site de formation principal],SitesFormations[Mail pour assiduité],"")</f>
        <v>cfa-ensuplr-upvd-iut-perpignan@umontpellier.fr</v>
      </c>
      <c r="G96" t="s">
        <v>140</v>
      </c>
      <c r="H96" t="str">
        <f>_xlfn.TEXTJOIN(" ",TRUE,
'Fiche formation'!$C$18,
_xlfn.SWITCH('Fiche formation'!$C$18,"DNO","2A","DE AUDIO","3A",
_xlfn.SWITCH('Fiche formation'!$C$15,"DEUST","2A","DSCG","2A","MASTER","2A","BUT","3A","DCG","3A","LG","3A","LP","3A","INGE","3A",""))
)</f>
        <v>BUT MLT MSCD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Entreprise</v>
      </c>
      <c r="E97">
        <f t="shared" si="6"/>
        <v>0</v>
      </c>
      <c r="F97" t="str">
        <f>_xlfn.XLOOKUP('Fiche formation'!$C$8,SitesFormations[Site de formation principal],SitesFormations[Mail pour assiduité],"")</f>
        <v>cfa-ensuplr-upvd-iut-perpignan@umontpellier.fr</v>
      </c>
      <c r="G97" t="s">
        <v>140</v>
      </c>
      <c r="H97" t="str">
        <f>_xlfn.TEXTJOIN(" ",TRUE,
'Fiche formation'!$C$18,
_xlfn.SWITCH('Fiche formation'!$C$18,"DNO","2A","DE AUDIO","3A",
_xlfn.SWITCH('Fiche formation'!$C$15,"DEUST","2A","DSCG","2A","MASTER","2A","BUT","3A","DCG","3A","LG","3A","LP","3A","INGE","3A",""))
)</f>
        <v>BUT MLT MSCD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cfa-ensuplr-upvd-iut-perpignan@umontpellier.fr</v>
      </c>
      <c r="G98" t="s">
        <v>140</v>
      </c>
      <c r="H98" t="str">
        <f>_xlfn.TEXTJOIN(" ",TRUE,
'Fiche formation'!$C$18,
_xlfn.SWITCH('Fiche formation'!$C$18,"DNO","2A","DE AUDIO","3A",
_xlfn.SWITCH('Fiche formation'!$C$15,"DEUST","2A","DSCG","2A","MASTER","2A","BUT","3A","DCG","3A","LG","3A","LP","3A","INGE","3A",""))
)</f>
        <v>BUT MLT MSCD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cfa-ensuplr-upvd-iut-perpignan@umontpellier.fr</v>
      </c>
      <c r="G99" t="s">
        <v>140</v>
      </c>
      <c r="H99" t="str">
        <f>_xlfn.TEXTJOIN(" ",TRUE,
'Fiche formation'!$C$18,
_xlfn.SWITCH('Fiche formation'!$C$18,"DNO","2A","DE AUDIO","3A",
_xlfn.SWITCH('Fiche formation'!$C$15,"DEUST","2A","DSCG","2A","MASTER","2A","BUT","3A","DCG","3A","LG","3A","LP","3A","INGE","3A",""))
)</f>
        <v>BUT MLT MSCD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140</v>
      </c>
      <c r="H100" t="str">
        <f>_xlfn.TEXTJOIN(" ",TRUE,
'Fiche formation'!$C$18,
_xlfn.SWITCH('Fiche formation'!$C$18,"DNO","2A","DE AUDIO","3A",
_xlfn.SWITCH('Fiche formation'!$C$15,"DEUST","2A","DSCG","2A","MASTER","2A","BUT","3A","DCG","3A","LG","3A","LP","3A","INGE","3A",""))
)</f>
        <v>BUT MLT MSCD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140</v>
      </c>
      <c r="H101" t="str">
        <f>_xlfn.TEXTJOIN(" ",TRUE,
'Fiche formation'!$C$18,
_xlfn.SWITCH('Fiche formation'!$C$18,"DNO","2A","DE AUDIO","3A",
_xlfn.SWITCH('Fiche formation'!$C$15,"DEUST","2A","DSCG","2A","MASTER","2A","BUT","3A","DCG","3A","LG","3A","LP","3A","INGE","3A",""))
)</f>
        <v>BUT MLT MSCD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140</v>
      </c>
      <c r="H102" t="str">
        <f>_xlfn.TEXTJOIN(" ",TRUE,
'Fiche formation'!$C$18,
_xlfn.SWITCH('Fiche formation'!$C$18,"DNO","2A","DE AUDIO","3A",
_xlfn.SWITCH('Fiche formation'!$C$15,"DEUST","2A","DSCG","2A","MASTER","2A","BUT","3A","DCG","3A","LG","3A","LP","3A","INGE","3A",""))
)</f>
        <v>BUT MLT MSCD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140</v>
      </c>
      <c r="H103" t="str">
        <f>_xlfn.TEXTJOIN(" ",TRUE,
'Fiche formation'!$C$18,
_xlfn.SWITCH('Fiche formation'!$C$18,"DNO","2A","DE AUDIO","3A",
_xlfn.SWITCH('Fiche formation'!$C$15,"DEUST","2A","DSCG","2A","MASTER","2A","BUT","3A","DCG","3A","LG","3A","LP","3A","INGE","3A",""))
)</f>
        <v>BUT MLT MSCD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cfa-ensuplr-upvd-iut-perpignan@umontpellier.fr</v>
      </c>
      <c r="G104" t="s">
        <v>140</v>
      </c>
      <c r="H104" t="str">
        <f>_xlfn.TEXTJOIN(" ",TRUE,
'Fiche formation'!$C$18,
_xlfn.SWITCH('Fiche formation'!$C$18,"DNO","2A","DE AUDIO","3A",
_xlfn.SWITCH('Fiche formation'!$C$15,"DEUST","2A","DSCG","2A","MASTER","2A","BUT","3A","DCG","3A","LG","3A","LP","3A","INGE","3A",""))
)</f>
        <v>BUT MLT MSCD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cfa-ensuplr-upvd-iut-perpignan@umontpellier.fr</v>
      </c>
      <c r="G105" t="s">
        <v>140</v>
      </c>
      <c r="H105" t="str">
        <f>_xlfn.TEXTJOIN(" ",TRUE,
'Fiche formation'!$C$18,
_xlfn.SWITCH('Fiche formation'!$C$18,"DNO","2A","DE AUDIO","3A",
_xlfn.SWITCH('Fiche formation'!$C$15,"DEUST","2A","DSCG","2A","MASTER","2A","BUT","3A","DCG","3A","LG","3A","LP","3A","INGE","3A",""))
)</f>
        <v>BUT MLT MSCD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cfa-ensuplr-upvd-iut-perpignan@umontpellier.fr</v>
      </c>
      <c r="G106" t="s">
        <v>140</v>
      </c>
      <c r="H106" t="str">
        <f>_xlfn.TEXTJOIN(" ",TRUE,
'Fiche formation'!$C$18,
_xlfn.SWITCH('Fiche formation'!$C$18,"DNO","2A","DE AUDIO","3A",
_xlfn.SWITCH('Fiche formation'!$C$15,"DEUST","2A","DSCG","2A","MASTER","2A","BUT","3A","DCG","3A","LG","3A","LP","3A","INGE","3A",""))
)</f>
        <v>BUT MLT MSCD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cfa-ensuplr-upvd-iut-perpignan@umontpellier.fr</v>
      </c>
      <c r="G107" t="s">
        <v>140</v>
      </c>
      <c r="H107" t="str">
        <f>_xlfn.TEXTJOIN(" ",TRUE,
'Fiche formation'!$C$18,
_xlfn.SWITCH('Fiche formation'!$C$18,"DNO","2A","DE AUDIO","3A",
_xlfn.SWITCH('Fiche formation'!$C$15,"DEUST","2A","DSCG","2A","MASTER","2A","BUT","3A","DCG","3A","LG","3A","LP","3A","INGE","3A",""))
)</f>
        <v>BUT MLT MSCD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Entreprise</v>
      </c>
      <c r="E108">
        <f t="shared" si="6"/>
        <v>0</v>
      </c>
      <c r="F108" t="str">
        <f>_xlfn.XLOOKUP('Fiche formation'!$C$8,SitesFormations[Site de formation principal],SitesFormations[Mail pour assiduité],"")</f>
        <v>cfa-ensuplr-upvd-iut-perpignan@umontpellier.fr</v>
      </c>
      <c r="G108" t="s">
        <v>140</v>
      </c>
      <c r="H108" t="str">
        <f>_xlfn.TEXTJOIN(" ",TRUE,
'Fiche formation'!$C$18,
_xlfn.SWITCH('Fiche formation'!$C$18,"DNO","2A","DE AUDIO","3A",
_xlfn.SWITCH('Fiche formation'!$C$15,"DEUST","2A","DSCG","2A","MASTER","2A","BUT","3A","DCG","3A","LG","3A","LP","3A","INGE","3A",""))
)</f>
        <v>BUT MLT MSCD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Entreprise</v>
      </c>
      <c r="E109">
        <f t="shared" si="6"/>
        <v>0</v>
      </c>
      <c r="F109" t="str">
        <f>_xlfn.XLOOKUP('Fiche formation'!$C$8,SitesFormations[Site de formation principal],SitesFormations[Mail pour assiduité],"")</f>
        <v>cfa-ensuplr-upvd-iut-perpignan@umontpellier.fr</v>
      </c>
      <c r="G109" t="s">
        <v>140</v>
      </c>
      <c r="H109" t="str">
        <f>_xlfn.TEXTJOIN(" ",TRUE,
'Fiche formation'!$C$18,
_xlfn.SWITCH('Fiche formation'!$C$18,"DNO","2A","DE AUDIO","3A",
_xlfn.SWITCH('Fiche formation'!$C$15,"DEUST","2A","DSCG","2A","MASTER","2A","BUT","3A","DCG","3A","LG","3A","LP","3A","INGE","3A",""))
)</f>
        <v>BUT MLT MSCD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cfa-ensuplr-upvd-iut-perpignan@umontpellier.fr</v>
      </c>
      <c r="G110" t="s">
        <v>140</v>
      </c>
      <c r="H110" t="str">
        <f>_xlfn.TEXTJOIN(" ",TRUE,
'Fiche formation'!$C$18,
_xlfn.SWITCH('Fiche formation'!$C$18,"DNO","2A","DE AUDIO","3A",
_xlfn.SWITCH('Fiche formation'!$C$15,"DEUST","2A","DSCG","2A","MASTER","2A","BUT","3A","DCG","3A","LG","3A","LP","3A","INGE","3A",""))
)</f>
        <v>BUT MLT MSCD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cfa-ensuplr-upvd-iut-perpignan@umontpellier.fr</v>
      </c>
      <c r="G111" t="s">
        <v>140</v>
      </c>
      <c r="H111" t="str">
        <f>_xlfn.TEXTJOIN(" ",TRUE,
'Fiche formation'!$C$18,
_xlfn.SWITCH('Fiche formation'!$C$18,"DNO","2A","DE AUDIO","3A",
_xlfn.SWITCH('Fiche formation'!$C$15,"DEUST","2A","DSCG","2A","MASTER","2A","BUT","3A","DCG","3A","LG","3A","LP","3A","INGE","3A",""))
)</f>
        <v>BUT MLT MSCD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cfa-ensuplr-upvd-iut-perpignan@umontpellier.fr</v>
      </c>
      <c r="G112" t="s">
        <v>140</v>
      </c>
      <c r="H112" t="str">
        <f>_xlfn.TEXTJOIN(" ",TRUE,
'Fiche formation'!$C$18,
_xlfn.SWITCH('Fiche formation'!$C$18,"DNO","2A","DE AUDIO","3A",
_xlfn.SWITCH('Fiche formation'!$C$15,"DEUST","2A","DSCG","2A","MASTER","2A","BUT","3A","DCG","3A","LG","3A","LP","3A","INGE","3A",""))
)</f>
        <v>BUT MLT MSCD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cfa-ensuplr-upvd-iut-perpignan@umontpellier.fr</v>
      </c>
      <c r="G113" t="s">
        <v>140</v>
      </c>
      <c r="H113" t="str">
        <f>_xlfn.TEXTJOIN(" ",TRUE,
'Fiche formation'!$C$18,
_xlfn.SWITCH('Fiche formation'!$C$18,"DNO","2A","DE AUDIO","3A",
_xlfn.SWITCH('Fiche formation'!$C$15,"DEUST","2A","DSCG","2A","MASTER","2A","BUT","3A","DCG","3A","LG","3A","LP","3A","INGE","3A",""))
)</f>
        <v>BUT MLT MSCD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140</v>
      </c>
      <c r="H114" t="str">
        <f>_xlfn.TEXTJOIN(" ",TRUE,
'Fiche formation'!$C$18,
_xlfn.SWITCH('Fiche formation'!$C$18,"DNO","2A","DE AUDIO","3A",
_xlfn.SWITCH('Fiche formation'!$C$15,"DEUST","2A","DSCG","2A","MASTER","2A","BUT","3A","DCG","3A","LG","3A","LP","3A","INGE","3A",""))
)</f>
        <v>BUT MLT MSCD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140</v>
      </c>
      <c r="H115" t="str">
        <f>_xlfn.TEXTJOIN(" ",TRUE,
'Fiche formation'!$C$18,
_xlfn.SWITCH('Fiche formation'!$C$18,"DNO","2A","DE AUDIO","3A",
_xlfn.SWITCH('Fiche formation'!$C$15,"DEUST","2A","DSCG","2A","MASTER","2A","BUT","3A","DCG","3A","LG","3A","LP","3A","INGE","3A",""))
)</f>
        <v>BUT MLT MSCD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140</v>
      </c>
      <c r="H116" t="str">
        <f>_xlfn.TEXTJOIN(" ",TRUE,
'Fiche formation'!$C$18,
_xlfn.SWITCH('Fiche formation'!$C$18,"DNO","2A","DE AUDIO","3A",
_xlfn.SWITCH('Fiche formation'!$C$15,"DEUST","2A","DSCG","2A","MASTER","2A","BUT","3A","DCG","3A","LG","3A","LP","3A","INGE","3A",""))
)</f>
        <v>BUT MLT MSCD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140</v>
      </c>
      <c r="H117" t="str">
        <f>_xlfn.TEXTJOIN(" ",TRUE,
'Fiche formation'!$C$18,
_xlfn.SWITCH('Fiche formation'!$C$18,"DNO","2A","DE AUDIO","3A",
_xlfn.SWITCH('Fiche formation'!$C$15,"DEUST","2A","DSCG","2A","MASTER","2A","BUT","3A","DCG","3A","LG","3A","LP","3A","INGE","3A",""))
)</f>
        <v>BUT MLT MSCD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cfa-ensuplr-upvd-iut-perpignan@umontpellier.fr</v>
      </c>
      <c r="G118" t="s">
        <v>140</v>
      </c>
      <c r="H118" t="str">
        <f>_xlfn.TEXTJOIN(" ",TRUE,
'Fiche formation'!$C$18,
_xlfn.SWITCH('Fiche formation'!$C$18,"DNO","2A","DE AUDIO","3A",
_xlfn.SWITCH('Fiche formation'!$C$15,"DEUST","2A","DSCG","2A","MASTER","2A","BUT","3A","DCG","3A","LG","3A","LP","3A","INGE","3A",""))
)</f>
        <v>BUT MLT MSCD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cfa-ensuplr-upvd-iut-perpignan@umontpellier.fr</v>
      </c>
      <c r="G119" t="s">
        <v>140</v>
      </c>
      <c r="H119" t="str">
        <f>_xlfn.TEXTJOIN(" ",TRUE,
'Fiche formation'!$C$18,
_xlfn.SWITCH('Fiche formation'!$C$18,"DNO","2A","DE AUDIO","3A",
_xlfn.SWITCH('Fiche formation'!$C$15,"DEUST","2A","DSCG","2A","MASTER","2A","BUT","3A","DCG","3A","LG","3A","LP","3A","INGE","3A",""))
)</f>
        <v>BUT MLT MSCD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cfa-ensuplr-upvd-iut-perpignan@umontpellier.fr</v>
      </c>
      <c r="G120" t="s">
        <v>140</v>
      </c>
      <c r="H120" t="str">
        <f>_xlfn.TEXTJOIN(" ",TRUE,
'Fiche formation'!$C$18,
_xlfn.SWITCH('Fiche formation'!$C$18,"DNO","2A","DE AUDIO","3A",
_xlfn.SWITCH('Fiche formation'!$C$15,"DEUST","2A","DSCG","2A","MASTER","2A","BUT","3A","DCG","3A","LG","3A","LP","3A","INGE","3A",""))
)</f>
        <v>BUT MLT MSCD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cfa-ensuplr-upvd-iut-perpignan@umontpellier.fr</v>
      </c>
      <c r="G121" t="s">
        <v>140</v>
      </c>
      <c r="H121" t="str">
        <f>_xlfn.TEXTJOIN(" ",TRUE,
'Fiche formation'!$C$18,
_xlfn.SWITCH('Fiche formation'!$C$18,"DNO","2A","DE AUDIO","3A",
_xlfn.SWITCH('Fiche formation'!$C$15,"DEUST","2A","DSCG","2A","MASTER","2A","BUT","3A","DCG","3A","LG","3A","LP","3A","INGE","3A",""))
)</f>
        <v>BUT MLT MSCD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140</v>
      </c>
      <c r="H122" t="str">
        <f>_xlfn.TEXTJOIN(" ",TRUE,
'Fiche formation'!$C$18,
_xlfn.SWITCH('Fiche formation'!$C$18,"DNO","2A","DE AUDIO","3A",
_xlfn.SWITCH('Fiche formation'!$C$15,"DEUST","2A","DSCG","2A","MASTER","2A","BUT","3A","DCG","3A","LG","3A","LP","3A","INGE","3A",""))
)</f>
        <v>BUT MLT MSCD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140</v>
      </c>
      <c r="H123" t="str">
        <f>_xlfn.TEXTJOIN(" ",TRUE,
'Fiche formation'!$C$18,
_xlfn.SWITCH('Fiche formation'!$C$18,"DNO","2A","DE AUDIO","3A",
_xlfn.SWITCH('Fiche formation'!$C$15,"DEUST","2A","DSCG","2A","MASTER","2A","BUT","3A","DCG","3A","LG","3A","LP","3A","INGE","3A",""))
)</f>
        <v>BUT MLT MSCD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140</v>
      </c>
      <c r="H124" t="str">
        <f>_xlfn.TEXTJOIN(" ",TRUE,
'Fiche formation'!$C$18,
_xlfn.SWITCH('Fiche formation'!$C$18,"DNO","2A","DE AUDIO","3A",
_xlfn.SWITCH('Fiche formation'!$C$15,"DEUST","2A","DSCG","2A","MASTER","2A","BUT","3A","DCG","3A","LG","3A","LP","3A","INGE","3A",""))
)</f>
        <v>BUT MLT MSCD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140</v>
      </c>
      <c r="H125" t="str">
        <f>_xlfn.TEXTJOIN(" ",TRUE,
'Fiche formation'!$C$18,
_xlfn.SWITCH('Fiche formation'!$C$18,"DNO","2A","DE AUDIO","3A",
_xlfn.SWITCH('Fiche formation'!$C$15,"DEUST","2A","DSCG","2A","MASTER","2A","BUT","3A","DCG","3A","LG","3A","LP","3A","INGE","3A",""))
)</f>
        <v>BUT MLT MSCD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140</v>
      </c>
      <c r="H126" t="str">
        <f>_xlfn.TEXTJOIN(" ",TRUE,
'Fiche formation'!$C$18,
_xlfn.SWITCH('Fiche formation'!$C$18,"DNO","2A","DE AUDIO","3A",
_xlfn.SWITCH('Fiche formation'!$C$15,"DEUST","2A","DSCG","2A","MASTER","2A","BUT","3A","DCG","3A","LG","3A","LP","3A","INGE","3A",""))
)</f>
        <v>BUT MLT MSCD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140</v>
      </c>
      <c r="H127" t="str">
        <f>_xlfn.TEXTJOIN(" ",TRUE,
'Fiche formation'!$C$18,
_xlfn.SWITCH('Fiche formation'!$C$18,"DNO","2A","DE AUDIO","3A",
_xlfn.SWITCH('Fiche formation'!$C$15,"DEUST","2A","DSCG","2A","MASTER","2A","BUT","3A","DCG","3A","LG","3A","LP","3A","INGE","3A",""))
)</f>
        <v>BUT MLT MSCD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140</v>
      </c>
      <c r="H128" t="str">
        <f>_xlfn.TEXTJOIN(" ",TRUE,
'Fiche formation'!$C$18,
_xlfn.SWITCH('Fiche formation'!$C$18,"DNO","2A","DE AUDIO","3A",
_xlfn.SWITCH('Fiche formation'!$C$15,"DEUST","2A","DSCG","2A","MASTER","2A","BUT","3A","DCG","3A","LG","3A","LP","3A","INGE","3A",""))
)</f>
        <v>BUT MLT MSCD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140</v>
      </c>
      <c r="H129" t="str">
        <f>_xlfn.TEXTJOIN(" ",TRUE,
'Fiche formation'!$C$18,
_xlfn.SWITCH('Fiche formation'!$C$18,"DNO","2A","DE AUDIO","3A",
_xlfn.SWITCH('Fiche formation'!$C$15,"DEUST","2A","DSCG","2A","MASTER","2A","BUT","3A","DCG","3A","LG","3A","LP","3A","INGE","3A",""))
)</f>
        <v>BUT MLT MSCD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140</v>
      </c>
      <c r="H130" t="str">
        <f>_xlfn.TEXTJOIN(" ",TRUE,
'Fiche formation'!$C$18,
_xlfn.SWITCH('Fiche formation'!$C$18,"DNO","2A","DE AUDIO","3A",
_xlfn.SWITCH('Fiche formation'!$C$15,"DEUST","2A","DSCG","2A","MASTER","2A","BUT","3A","DCG","3A","LG","3A","LP","3A","INGE","3A",""))
)</f>
        <v>BUT MLT MSCD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140</v>
      </c>
      <c r="H131" t="str">
        <f>_xlfn.TEXTJOIN(" ",TRUE,
'Fiche formation'!$C$18,
_xlfn.SWITCH('Fiche formation'!$C$18,"DNO","2A","DE AUDIO","3A",
_xlfn.SWITCH('Fiche formation'!$C$15,"DEUST","2A","DSCG","2A","MASTER","2A","BUT","3A","DCG","3A","LG","3A","LP","3A","INGE","3A",""))
)</f>
        <v>BUT MLT MSCD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cfa-ensuplr-upvd-iut-perpignan@umontpellier.fr</v>
      </c>
      <c r="G132" t="s">
        <v>140</v>
      </c>
      <c r="H132" t="str">
        <f>_xlfn.TEXTJOIN(" ",TRUE,
'Fiche formation'!$C$18,
_xlfn.SWITCH('Fiche formation'!$C$18,"DNO","2A","DE AUDIO","3A",
_xlfn.SWITCH('Fiche formation'!$C$15,"DEUST","2A","DSCG","2A","MASTER","2A","BUT","3A","DCG","3A","LG","3A","LP","3A","INGE","3A",""))
)</f>
        <v>BUT MLT MSCD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cfa-ensuplr-upvd-iut-perpignan@umontpellier.fr</v>
      </c>
      <c r="G133" t="s">
        <v>140</v>
      </c>
      <c r="H133" t="str">
        <f>_xlfn.TEXTJOIN(" ",TRUE,
'Fiche formation'!$C$18,
_xlfn.SWITCH('Fiche formation'!$C$18,"DNO","2A","DE AUDIO","3A",
_xlfn.SWITCH('Fiche formation'!$C$15,"DEUST","2A","DSCG","2A","MASTER","2A","BUT","3A","DCG","3A","LG","3A","LP","3A","INGE","3A",""))
)</f>
        <v>BUT MLT MSCD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cfa-ensuplr-upvd-iut-perpignan@umontpellier.fr</v>
      </c>
      <c r="G134" t="s">
        <v>140</v>
      </c>
      <c r="H134" t="str">
        <f>_xlfn.TEXTJOIN(" ",TRUE,
'Fiche formation'!$C$18,
_xlfn.SWITCH('Fiche formation'!$C$18,"DNO","2A","DE AUDIO","3A",
_xlfn.SWITCH('Fiche formation'!$C$15,"DEUST","2A","DSCG","2A","MASTER","2A","BUT","3A","DCG","3A","LG","3A","LP","3A","INGE","3A",""))
)</f>
        <v>BUT MLT MSCD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cfa-ensuplr-upvd-iut-perpignan@umontpellier.fr</v>
      </c>
      <c r="G135" t="s">
        <v>140</v>
      </c>
      <c r="H135" t="str">
        <f>_xlfn.TEXTJOIN(" ",TRUE,
'Fiche formation'!$C$18,
_xlfn.SWITCH('Fiche formation'!$C$18,"DNO","2A","DE AUDIO","3A",
_xlfn.SWITCH('Fiche formation'!$C$15,"DEUST","2A","DSCG","2A","MASTER","2A","BUT","3A","DCG","3A","LG","3A","LP","3A","INGE","3A",""))
)</f>
        <v>BUT MLT MSCD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140</v>
      </c>
      <c r="H136" t="str">
        <f>_xlfn.TEXTJOIN(" ",TRUE,
'Fiche formation'!$C$18,
_xlfn.SWITCH('Fiche formation'!$C$18,"DNO","2A","DE AUDIO","3A",
_xlfn.SWITCH('Fiche formation'!$C$15,"DEUST","2A","DSCG","2A","MASTER","2A","BUT","3A","DCG","3A","LG","3A","LP","3A","INGE","3A",""))
)</f>
        <v>BUT MLT MSCD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140</v>
      </c>
      <c r="H137" t="str">
        <f>_xlfn.TEXTJOIN(" ",TRUE,
'Fiche formation'!$C$18,
_xlfn.SWITCH('Fiche formation'!$C$18,"DNO","2A","DE AUDIO","3A",
_xlfn.SWITCH('Fiche formation'!$C$15,"DEUST","2A","DSCG","2A","MASTER","2A","BUT","3A","DCG","3A","LG","3A","LP","3A","INGE","3A",""))
)</f>
        <v>BUT MLT MSCD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140</v>
      </c>
      <c r="H138" t="str">
        <f>_xlfn.TEXTJOIN(" ",TRUE,
'Fiche formation'!$C$18,
_xlfn.SWITCH('Fiche formation'!$C$18,"DNO","2A","DE AUDIO","3A",
_xlfn.SWITCH('Fiche formation'!$C$15,"DEUST","2A","DSCG","2A","MASTER","2A","BUT","3A","DCG","3A","LG","3A","LP","3A","INGE","3A",""))
)</f>
        <v>BUT MLT MSCD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140</v>
      </c>
      <c r="H139" t="str">
        <f>_xlfn.TEXTJOIN(" ",TRUE,
'Fiche formation'!$C$18,
_xlfn.SWITCH('Fiche formation'!$C$18,"DNO","2A","DE AUDIO","3A",
_xlfn.SWITCH('Fiche formation'!$C$15,"DEUST","2A","DSCG","2A","MASTER","2A","BUT","3A","DCG","3A","LG","3A","LP","3A","INGE","3A",""))
)</f>
        <v>BUT MLT MSCD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140</v>
      </c>
      <c r="H140" t="str">
        <f>_xlfn.TEXTJOIN(" ",TRUE,
'Fiche formation'!$C$18,
_xlfn.SWITCH('Fiche formation'!$C$18,"DNO","2A","DE AUDIO","3A",
_xlfn.SWITCH('Fiche formation'!$C$15,"DEUST","2A","DSCG","2A","MASTER","2A","BUT","3A","DCG","3A","LG","3A","LP","3A","INGE","3A",""))
)</f>
        <v>BUT MLT MSCD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140</v>
      </c>
      <c r="H141" t="str">
        <f>_xlfn.TEXTJOIN(" ",TRUE,
'Fiche formation'!$C$18,
_xlfn.SWITCH('Fiche formation'!$C$18,"DNO","2A","DE AUDIO","3A",
_xlfn.SWITCH('Fiche formation'!$C$15,"DEUST","2A","DSCG","2A","MASTER","2A","BUT","3A","DCG","3A","LG","3A","LP","3A","INGE","3A",""))
)</f>
        <v>BUT MLT MSCD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140</v>
      </c>
      <c r="H142" t="str">
        <f>_xlfn.TEXTJOIN(" ",TRUE,
'Fiche formation'!$C$18,
_xlfn.SWITCH('Fiche formation'!$C$18,"DNO","2A","DE AUDIO","3A",
_xlfn.SWITCH('Fiche formation'!$C$15,"DEUST","2A","DSCG","2A","MASTER","2A","BUT","3A","DCG","3A","LG","3A","LP","3A","INGE","3A",""))
)</f>
        <v>BUT MLT MSCD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140</v>
      </c>
      <c r="H143" t="str">
        <f>_xlfn.TEXTJOIN(" ",TRUE,
'Fiche formation'!$C$18,
_xlfn.SWITCH('Fiche formation'!$C$18,"DNO","2A","DE AUDIO","3A",
_xlfn.SWITCH('Fiche formation'!$C$15,"DEUST","2A","DSCG","2A","MASTER","2A","BUT","3A","DCG","3A","LG","3A","LP","3A","INGE","3A",""))
)</f>
        <v>BUT MLT MSCD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140</v>
      </c>
      <c r="H144" t="str">
        <f>_xlfn.TEXTJOIN(" ",TRUE,
'Fiche formation'!$C$18,
_xlfn.SWITCH('Fiche formation'!$C$18,"DNO","2A","DE AUDIO","3A",
_xlfn.SWITCH('Fiche formation'!$C$15,"DEUST","2A","DSCG","2A","MASTER","2A","BUT","3A","DCG","3A","LG","3A","LP","3A","INGE","3A",""))
)</f>
        <v>BUT MLT MSCD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140</v>
      </c>
      <c r="H145" t="str">
        <f>_xlfn.TEXTJOIN(" ",TRUE,
'Fiche formation'!$C$18,
_xlfn.SWITCH('Fiche formation'!$C$18,"DNO","2A","DE AUDIO","3A",
_xlfn.SWITCH('Fiche formation'!$C$15,"DEUST","2A","DSCG","2A","MASTER","2A","BUT","3A","DCG","3A","LG","3A","LP","3A","INGE","3A",""))
)</f>
        <v>BUT MLT MSCD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cfa-ensuplr-upvd-iut-perpignan@umontpellier.fr</v>
      </c>
      <c r="G146" t="s">
        <v>140</v>
      </c>
      <c r="H146" t="str">
        <f>_xlfn.TEXTJOIN(" ",TRUE,
'Fiche formation'!$C$18,
_xlfn.SWITCH('Fiche formation'!$C$18,"DNO","2A","DE AUDIO","3A",
_xlfn.SWITCH('Fiche formation'!$C$15,"DEUST","2A","DSCG","2A","MASTER","2A","BUT","3A","DCG","3A","LG","3A","LP","3A","INGE","3A",""))
)</f>
        <v>BUT MLT MSCD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cfa-ensuplr-upvd-iut-perpignan@umontpellier.fr</v>
      </c>
      <c r="G147" t="s">
        <v>140</v>
      </c>
      <c r="H147" t="str">
        <f>_xlfn.TEXTJOIN(" ",TRUE,
'Fiche formation'!$C$18,
_xlfn.SWITCH('Fiche formation'!$C$18,"DNO","2A","DE AUDIO","3A",
_xlfn.SWITCH('Fiche formation'!$C$15,"DEUST","2A","DSCG","2A","MASTER","2A","BUT","3A","DCG","3A","LG","3A","LP","3A","INGE","3A",""))
)</f>
        <v>BUT MLT MSCD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cfa-ensuplr-upvd-iut-perpignan@umontpellier.fr</v>
      </c>
      <c r="G148" t="s">
        <v>140</v>
      </c>
      <c r="H148" t="str">
        <f>_xlfn.TEXTJOIN(" ",TRUE,
'Fiche formation'!$C$18,
_xlfn.SWITCH('Fiche formation'!$C$18,"DNO","2A","DE AUDIO","3A",
_xlfn.SWITCH('Fiche formation'!$C$15,"DEUST","2A","DSCG","2A","MASTER","2A","BUT","3A","DCG","3A","LG","3A","LP","3A","INGE","3A",""))
)</f>
        <v>BUT MLT MSCD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cfa-ensuplr-upvd-iut-perpignan@umontpellier.fr</v>
      </c>
      <c r="G149" t="s">
        <v>140</v>
      </c>
      <c r="H149" t="str">
        <f>_xlfn.TEXTJOIN(" ",TRUE,
'Fiche formation'!$C$18,
_xlfn.SWITCH('Fiche formation'!$C$18,"DNO","2A","DE AUDIO","3A",
_xlfn.SWITCH('Fiche formation'!$C$15,"DEUST","2A","DSCG","2A","MASTER","2A","BUT","3A","DCG","3A","LG","3A","LP","3A","INGE","3A",""))
)</f>
        <v>BUT MLT MSCD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cfa-ensuplr-upvd-iut-perpignan@umontpellier.fr</v>
      </c>
      <c r="G150" t="s">
        <v>140</v>
      </c>
      <c r="H150" t="str">
        <f>_xlfn.TEXTJOIN(" ",TRUE,
'Fiche formation'!$C$18,
_xlfn.SWITCH('Fiche formation'!$C$18,"DNO","2A","DE AUDIO","3A",
_xlfn.SWITCH('Fiche formation'!$C$15,"DEUST","2A","DSCG","2A","MASTER","2A","BUT","3A","DCG","3A","LG","3A","LP","3A","INGE","3A",""))
)</f>
        <v>BUT MLT MSCD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cfa-ensuplr-upvd-iut-perpignan@umontpellier.fr</v>
      </c>
      <c r="G151" t="s">
        <v>140</v>
      </c>
      <c r="H151" t="str">
        <f>_xlfn.TEXTJOIN(" ",TRUE,
'Fiche formation'!$C$18,
_xlfn.SWITCH('Fiche formation'!$C$18,"DNO","2A","DE AUDIO","3A",
_xlfn.SWITCH('Fiche formation'!$C$15,"DEUST","2A","DSCG","2A","MASTER","2A","BUT","3A","DCG","3A","LG","3A","LP","3A","INGE","3A",""))
)</f>
        <v>BUT MLT MSCD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cfa-ensuplr-upvd-iut-perpignan@umontpellier.fr</v>
      </c>
      <c r="G152" t="s">
        <v>140</v>
      </c>
      <c r="H152" t="str">
        <f>_xlfn.TEXTJOIN(" ",TRUE,
'Fiche formation'!$C$18,
_xlfn.SWITCH('Fiche formation'!$C$18,"DNO","2A","DE AUDIO","3A",
_xlfn.SWITCH('Fiche formation'!$C$15,"DEUST","2A","DSCG","2A","MASTER","2A","BUT","3A","DCG","3A","LG","3A","LP","3A","INGE","3A",""))
)</f>
        <v>BUT MLT MSCD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cfa-ensuplr-upvd-iut-perpignan@umontpellier.fr</v>
      </c>
      <c r="G153" t="s">
        <v>140</v>
      </c>
      <c r="H153" t="str">
        <f>_xlfn.TEXTJOIN(" ",TRUE,
'Fiche formation'!$C$18,
_xlfn.SWITCH('Fiche formation'!$C$18,"DNO","2A","DE AUDIO","3A",
_xlfn.SWITCH('Fiche formation'!$C$15,"DEUST","2A","DSCG","2A","MASTER","2A","BUT","3A","DCG","3A","LG","3A","LP","3A","INGE","3A",""))
)</f>
        <v>BUT MLT MSCD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cfa-ensuplr-upvd-iut-perpignan@umontpellier.fr</v>
      </c>
      <c r="G154" t="s">
        <v>140</v>
      </c>
      <c r="H154" t="str">
        <f>_xlfn.TEXTJOIN(" ",TRUE,
'Fiche formation'!$C$18,
_xlfn.SWITCH('Fiche formation'!$C$18,"DNO","2A","DE AUDIO","3A",
_xlfn.SWITCH('Fiche formation'!$C$15,"DEUST","2A","DSCG","2A","MASTER","2A","BUT","3A","DCG","3A","LG","3A","LP","3A","INGE","3A",""))
)</f>
        <v>BUT MLT MSCD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cfa-ensuplr-upvd-iut-perpignan@umontpellier.fr</v>
      </c>
      <c r="G155" t="s">
        <v>140</v>
      </c>
      <c r="H155" t="str">
        <f>_xlfn.TEXTJOIN(" ",TRUE,
'Fiche formation'!$C$18,
_xlfn.SWITCH('Fiche formation'!$C$18,"DNO","2A","DE AUDIO","3A",
_xlfn.SWITCH('Fiche formation'!$C$15,"DEUST","2A","DSCG","2A","MASTER","2A","BUT","3A","DCG","3A","LG","3A","LP","3A","INGE","3A",""))
)</f>
        <v>BUT MLT MSCD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140</v>
      </c>
      <c r="H156" t="str">
        <f>_xlfn.TEXTJOIN(" ",TRUE,
'Fiche formation'!$C$18,
_xlfn.SWITCH('Fiche formation'!$C$18,"DNO","2A","DE AUDIO","3A",
_xlfn.SWITCH('Fiche formation'!$C$15,"DEUST","2A","DSCG","2A","MASTER","2A","BUT","3A","DCG","3A","LG","3A","LP","3A","INGE","3A",""))
)</f>
        <v>BUT MLT MSCD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140</v>
      </c>
      <c r="H157" t="str">
        <f>_xlfn.TEXTJOIN(" ",TRUE,
'Fiche formation'!$C$18,
_xlfn.SWITCH('Fiche formation'!$C$18,"DNO","2A","DE AUDIO","3A",
_xlfn.SWITCH('Fiche formation'!$C$15,"DEUST","2A","DSCG","2A","MASTER","2A","BUT","3A","DCG","3A","LG","3A","LP","3A","INGE","3A",""))
)</f>
        <v>BUT MLT MSCD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140</v>
      </c>
      <c r="H158" t="str">
        <f>_xlfn.TEXTJOIN(" ",TRUE,
'Fiche formation'!$C$18,
_xlfn.SWITCH('Fiche formation'!$C$18,"DNO","2A","DE AUDIO","3A",
_xlfn.SWITCH('Fiche formation'!$C$15,"DEUST","2A","DSCG","2A","MASTER","2A","BUT","3A","DCG","3A","LG","3A","LP","3A","INGE","3A",""))
)</f>
        <v>BUT MLT MSCD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140</v>
      </c>
      <c r="H159" t="str">
        <f>_xlfn.TEXTJOIN(" ",TRUE,
'Fiche formation'!$C$18,
_xlfn.SWITCH('Fiche formation'!$C$18,"DNO","2A","DE AUDIO","3A",
_xlfn.SWITCH('Fiche formation'!$C$15,"DEUST","2A","DSCG","2A","MASTER","2A","BUT","3A","DCG","3A","LG","3A","LP","3A","INGE","3A",""))
)</f>
        <v>BUT MLT MSCD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cfa-ensuplr-upvd-iut-perpignan@umontpellier.fr</v>
      </c>
      <c r="G160" t="s">
        <v>140</v>
      </c>
      <c r="H160" t="str">
        <f>_xlfn.TEXTJOIN(" ",TRUE,
'Fiche formation'!$C$18,
_xlfn.SWITCH('Fiche formation'!$C$18,"DNO","2A","DE AUDIO","3A",
_xlfn.SWITCH('Fiche formation'!$C$15,"DEUST","2A","DSCG","2A","MASTER","2A","BUT","3A","DCG","3A","LG","3A","LP","3A","INGE","3A",""))
)</f>
        <v>BUT MLT MSCD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cfa-ensuplr-upvd-iut-perpignan@umontpellier.fr</v>
      </c>
      <c r="G161" t="s">
        <v>140</v>
      </c>
      <c r="H161" t="str">
        <f>_xlfn.TEXTJOIN(" ",TRUE,
'Fiche formation'!$C$18,
_xlfn.SWITCH('Fiche formation'!$C$18,"DNO","2A","DE AUDIO","3A",
_xlfn.SWITCH('Fiche formation'!$C$15,"DEUST","2A","DSCG","2A","MASTER","2A","BUT","3A","DCG","3A","LG","3A","LP","3A","INGE","3A",""))
)</f>
        <v>BUT MLT MSCD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cfa-ensuplr-upvd-iut-perpignan@umontpellier.fr</v>
      </c>
      <c r="G162" t="s">
        <v>140</v>
      </c>
      <c r="H162" t="str">
        <f>_xlfn.TEXTJOIN(" ",TRUE,
'Fiche formation'!$C$18,
_xlfn.SWITCH('Fiche formation'!$C$18,"DNO","2A","DE AUDIO","3A",
_xlfn.SWITCH('Fiche formation'!$C$15,"DEUST","2A","DSCG","2A","MASTER","2A","BUT","3A","DCG","3A","LG","3A","LP","3A","INGE","3A",""))
)</f>
        <v>BUT MLT MSCD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cfa-ensuplr-upvd-iut-perpignan@umontpellier.fr</v>
      </c>
      <c r="G163" t="s">
        <v>140</v>
      </c>
      <c r="H163" t="str">
        <f>_xlfn.TEXTJOIN(" ",TRUE,
'Fiche formation'!$C$18,
_xlfn.SWITCH('Fiche formation'!$C$18,"DNO","2A","DE AUDIO","3A",
_xlfn.SWITCH('Fiche formation'!$C$15,"DEUST","2A","DSCG","2A","MASTER","2A","BUT","3A","DCG","3A","LG","3A","LP","3A","INGE","3A",""))
)</f>
        <v>BUT MLT MSCD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cfa-ensuplr-upvd-iut-perpignan@umontpellier.fr</v>
      </c>
      <c r="G164" t="s">
        <v>140</v>
      </c>
      <c r="H164" t="str">
        <f>_xlfn.TEXTJOIN(" ",TRUE,
'Fiche formation'!$C$18,
_xlfn.SWITCH('Fiche formation'!$C$18,"DNO","2A","DE AUDIO","3A",
_xlfn.SWITCH('Fiche formation'!$C$15,"DEUST","2A","DSCG","2A","MASTER","2A","BUT","3A","DCG","3A","LG","3A","LP","3A","INGE","3A",""))
)</f>
        <v>BUT MLT MSCD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cfa-ensuplr-upvd-iut-perpignan@umontpellier.fr</v>
      </c>
      <c r="G165" t="s">
        <v>140</v>
      </c>
      <c r="H165" t="str">
        <f>_xlfn.TEXTJOIN(" ",TRUE,
'Fiche formation'!$C$18,
_xlfn.SWITCH('Fiche formation'!$C$18,"DNO","2A","DE AUDIO","3A",
_xlfn.SWITCH('Fiche formation'!$C$15,"DEUST","2A","DSCG","2A","MASTER","2A","BUT","3A","DCG","3A","LG","3A","LP","3A","INGE","3A",""))
)</f>
        <v>BUT MLT MSCD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cfa-ensuplr-upvd-iut-perpignan@umontpellier.fr</v>
      </c>
      <c r="G166" t="s">
        <v>140</v>
      </c>
      <c r="H166" t="str">
        <f>_xlfn.TEXTJOIN(" ",TRUE,
'Fiche formation'!$C$18,
_xlfn.SWITCH('Fiche formation'!$C$18,"DNO","2A","DE AUDIO","3A",
_xlfn.SWITCH('Fiche formation'!$C$15,"DEUST","2A","DSCG","2A","MASTER","2A","BUT","3A","DCG","3A","LG","3A","LP","3A","INGE","3A",""))
)</f>
        <v>BUT MLT MSCD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cfa-ensuplr-upvd-iut-perpignan@umontpellier.fr</v>
      </c>
      <c r="G167" t="s">
        <v>140</v>
      </c>
      <c r="H167" t="str">
        <f>_xlfn.TEXTJOIN(" ",TRUE,
'Fiche formation'!$C$18,
_xlfn.SWITCH('Fiche formation'!$C$18,"DNO","2A","DE AUDIO","3A",
_xlfn.SWITCH('Fiche formation'!$C$15,"DEUST","2A","DSCG","2A","MASTER","2A","BUT","3A","DCG","3A","LG","3A","LP","3A","INGE","3A",""))
)</f>
        <v>BUT MLT MSCD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cfa-ensuplr-upvd-iut-perpignan@umontpellier.fr</v>
      </c>
      <c r="G168" t="s">
        <v>140</v>
      </c>
      <c r="H168" t="str">
        <f>_xlfn.TEXTJOIN(" ",TRUE,
'Fiche formation'!$C$18,
_xlfn.SWITCH('Fiche formation'!$C$18,"DNO","2A","DE AUDIO","3A",
_xlfn.SWITCH('Fiche formation'!$C$15,"DEUST","2A","DSCG","2A","MASTER","2A","BUT","3A","DCG","3A","LG","3A","LP","3A","INGE","3A",""))
)</f>
        <v>BUT MLT MSCD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cfa-ensuplr-upvd-iut-perpignan@umontpellier.fr</v>
      </c>
      <c r="G169" t="s">
        <v>140</v>
      </c>
      <c r="H169" t="str">
        <f>_xlfn.TEXTJOIN(" ",TRUE,
'Fiche formation'!$C$18,
_xlfn.SWITCH('Fiche formation'!$C$18,"DNO","2A","DE AUDIO","3A",
_xlfn.SWITCH('Fiche formation'!$C$15,"DEUST","2A","DSCG","2A","MASTER","2A","BUT","3A","DCG","3A","LG","3A","LP","3A","INGE","3A",""))
)</f>
        <v>BUT MLT MSCD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140</v>
      </c>
      <c r="H170" t="str">
        <f>_xlfn.TEXTJOIN(" ",TRUE,
'Fiche formation'!$C$18,
_xlfn.SWITCH('Fiche formation'!$C$18,"DNO","2A","DE AUDIO","3A",
_xlfn.SWITCH('Fiche formation'!$C$15,"DEUST","2A","DSCG","2A","MASTER","2A","BUT","3A","DCG","3A","LG","3A","LP","3A","INGE","3A",""))
)</f>
        <v>BUT MLT MSCD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140</v>
      </c>
      <c r="H171" t="str">
        <f>_xlfn.TEXTJOIN(" ",TRUE,
'Fiche formation'!$C$18,
_xlfn.SWITCH('Fiche formation'!$C$18,"DNO","2A","DE AUDIO","3A",
_xlfn.SWITCH('Fiche formation'!$C$15,"DEUST","2A","DSCG","2A","MASTER","2A","BUT","3A","DCG","3A","LG","3A","LP","3A","INGE","3A",""))
)</f>
        <v>BUT MLT MSCD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140</v>
      </c>
      <c r="H172" t="str">
        <f>_xlfn.TEXTJOIN(" ",TRUE,
'Fiche formation'!$C$18,
_xlfn.SWITCH('Fiche formation'!$C$18,"DNO","2A","DE AUDIO","3A",
_xlfn.SWITCH('Fiche formation'!$C$15,"DEUST","2A","DSCG","2A","MASTER","2A","BUT","3A","DCG","3A","LG","3A","LP","3A","INGE","3A",""))
)</f>
        <v>BUT MLT MSCD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140</v>
      </c>
      <c r="H173" t="str">
        <f>_xlfn.TEXTJOIN(" ",TRUE,
'Fiche formation'!$C$18,
_xlfn.SWITCH('Fiche formation'!$C$18,"DNO","2A","DE AUDIO","3A",
_xlfn.SWITCH('Fiche formation'!$C$15,"DEUST","2A","DSCG","2A","MASTER","2A","BUT","3A","DCG","3A","LG","3A","LP","3A","INGE","3A",""))
)</f>
        <v>BUT MLT MSCD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140</v>
      </c>
      <c r="H174" t="str">
        <f>_xlfn.TEXTJOIN(" ",TRUE,
'Fiche formation'!$C$18,
_xlfn.SWITCH('Fiche formation'!$C$18,"DNO","2A","DE AUDIO","3A",
_xlfn.SWITCH('Fiche formation'!$C$15,"DEUST","2A","DSCG","2A","MASTER","2A","BUT","3A","DCG","3A","LG","3A","LP","3A","INGE","3A",""))
)</f>
        <v>BUT MLT MSCD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140</v>
      </c>
      <c r="H175" t="str">
        <f>_xlfn.TEXTJOIN(" ",TRUE,
'Fiche formation'!$C$18,
_xlfn.SWITCH('Fiche formation'!$C$18,"DNO","2A","DE AUDIO","3A",
_xlfn.SWITCH('Fiche formation'!$C$15,"DEUST","2A","DSCG","2A","MASTER","2A","BUT","3A","DCG","3A","LG","3A","LP","3A","INGE","3A",""))
)</f>
        <v>BUT MLT MSCD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140</v>
      </c>
      <c r="H176" t="str">
        <f>_xlfn.TEXTJOIN(" ",TRUE,
'Fiche formation'!$C$18,
_xlfn.SWITCH('Fiche formation'!$C$18,"DNO","2A","DE AUDIO","3A",
_xlfn.SWITCH('Fiche formation'!$C$15,"DEUST","2A","DSCG","2A","MASTER","2A","BUT","3A","DCG","3A","LG","3A","LP","3A","INGE","3A",""))
)</f>
        <v>BUT MLT MSCD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140</v>
      </c>
      <c r="H177" t="str">
        <f>_xlfn.TEXTJOIN(" ",TRUE,
'Fiche formation'!$C$18,
_xlfn.SWITCH('Fiche formation'!$C$18,"DNO","2A","DE AUDIO","3A",
_xlfn.SWITCH('Fiche formation'!$C$15,"DEUST","2A","DSCG","2A","MASTER","2A","BUT","3A","DCG","3A","LG","3A","LP","3A","INGE","3A",""))
)</f>
        <v>BUT MLT MSCD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140</v>
      </c>
      <c r="H178" t="str">
        <f>_xlfn.TEXTJOIN(" ",TRUE,
'Fiche formation'!$C$18,
_xlfn.SWITCH('Fiche formation'!$C$18,"DNO","2A","DE AUDIO","3A",
_xlfn.SWITCH('Fiche formation'!$C$15,"DEUST","2A","DSCG","2A","MASTER","2A","BUT","3A","DCG","3A","LG","3A","LP","3A","INGE","3A",""))
)</f>
        <v>BUT MLT MSCD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140</v>
      </c>
      <c r="H179" t="str">
        <f>_xlfn.TEXTJOIN(" ",TRUE,
'Fiche formation'!$C$18,
_xlfn.SWITCH('Fiche formation'!$C$18,"DNO","2A","DE AUDIO","3A",
_xlfn.SWITCH('Fiche formation'!$C$15,"DEUST","2A","DSCG","2A","MASTER","2A","BUT","3A","DCG","3A","LG","3A","LP","3A","INGE","3A",""))
)</f>
        <v>BUT MLT MSCD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140</v>
      </c>
      <c r="H180" t="str">
        <f>_xlfn.TEXTJOIN(" ",TRUE,
'Fiche formation'!$C$18,
_xlfn.SWITCH('Fiche formation'!$C$18,"DNO","2A","DE AUDIO","3A",
_xlfn.SWITCH('Fiche formation'!$C$15,"DEUST","2A","DSCG","2A","MASTER","2A","BUT","3A","DCG","3A","LG","3A","LP","3A","INGE","3A",""))
)</f>
        <v>BUT MLT MSCD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140</v>
      </c>
      <c r="H181" t="str">
        <f>_xlfn.TEXTJOIN(" ",TRUE,
'Fiche formation'!$C$18,
_xlfn.SWITCH('Fiche formation'!$C$18,"DNO","2A","DE AUDIO","3A",
_xlfn.SWITCH('Fiche formation'!$C$15,"DEUST","2A","DSCG","2A","MASTER","2A","BUT","3A","DCG","3A","LG","3A","LP","3A","INGE","3A",""))
)</f>
        <v>BUT MLT MSCD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140</v>
      </c>
      <c r="H182" t="str">
        <f>_xlfn.TEXTJOIN(" ",TRUE,
'Fiche formation'!$C$18,
_xlfn.SWITCH('Fiche formation'!$C$18,"DNO","2A","DE AUDIO","3A",
_xlfn.SWITCH('Fiche formation'!$C$15,"DEUST","2A","DSCG","2A","MASTER","2A","BUT","3A","DCG","3A","LG","3A","LP","3A","INGE","3A",""))
)</f>
        <v>BUT MLT MSCD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140</v>
      </c>
      <c r="H183" t="str">
        <f>_xlfn.TEXTJOIN(" ",TRUE,
'Fiche formation'!$C$18,
_xlfn.SWITCH('Fiche formation'!$C$18,"DNO","2A","DE AUDIO","3A",
_xlfn.SWITCH('Fiche formation'!$C$15,"DEUST","2A","DSCG","2A","MASTER","2A","BUT","3A","DCG","3A","LG","3A","LP","3A","INGE","3A",""))
)</f>
        <v>BUT MLT MSCD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140</v>
      </c>
      <c r="H184" t="str">
        <f>_xlfn.TEXTJOIN(" ",TRUE,
'Fiche formation'!$C$18,
_xlfn.SWITCH('Fiche formation'!$C$18,"DNO","2A","DE AUDIO","3A",
_xlfn.SWITCH('Fiche formation'!$C$15,"DEUST","2A","DSCG","2A","MASTER","2A","BUT","3A","DCG","3A","LG","3A","LP","3A","INGE","3A",""))
)</f>
        <v>BUT MLT MSCD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140</v>
      </c>
      <c r="H185" t="str">
        <f>_xlfn.TEXTJOIN(" ",TRUE,
'Fiche formation'!$C$18,
_xlfn.SWITCH('Fiche formation'!$C$18,"DNO","2A","DE AUDIO","3A",
_xlfn.SWITCH('Fiche formation'!$C$15,"DEUST","2A","DSCG","2A","MASTER","2A","BUT","3A","DCG","3A","LG","3A","LP","3A","INGE","3A",""))
)</f>
        <v>BUT MLT MSCD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140</v>
      </c>
      <c r="H186" t="str">
        <f>_xlfn.TEXTJOIN(" ",TRUE,
'Fiche formation'!$C$18,
_xlfn.SWITCH('Fiche formation'!$C$18,"DNO","2A","DE AUDIO","3A",
_xlfn.SWITCH('Fiche formation'!$C$15,"DEUST","2A","DSCG","2A","MASTER","2A","BUT","3A","DCG","3A","LG","3A","LP","3A","INGE","3A",""))
)</f>
        <v>BUT MLT MSCD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140</v>
      </c>
      <c r="H187" t="str">
        <f>_xlfn.TEXTJOIN(" ",TRUE,
'Fiche formation'!$C$18,
_xlfn.SWITCH('Fiche formation'!$C$18,"DNO","2A","DE AUDIO","3A",
_xlfn.SWITCH('Fiche formation'!$C$15,"DEUST","2A","DSCG","2A","MASTER","2A","BUT","3A","DCG","3A","LG","3A","LP","3A","INGE","3A",""))
)</f>
        <v>BUT MLT MSCD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cfa-ensuplr-upvd-iut-perpignan@umontpellier.fr</v>
      </c>
      <c r="G188" t="s">
        <v>140</v>
      </c>
      <c r="H188" t="str">
        <f>_xlfn.TEXTJOIN(" ",TRUE,
'Fiche formation'!$C$18,
_xlfn.SWITCH('Fiche formation'!$C$18,"DNO","2A","DE AUDIO","3A",
_xlfn.SWITCH('Fiche formation'!$C$15,"DEUST","2A","DSCG","2A","MASTER","2A","BUT","3A","DCG","3A","LG","3A","LP","3A","INGE","3A",""))
)</f>
        <v>BUT MLT MSCD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cfa-ensuplr-upvd-iut-perpignan@umontpellier.fr</v>
      </c>
      <c r="G189" t="s">
        <v>140</v>
      </c>
      <c r="H189" t="str">
        <f>_xlfn.TEXTJOIN(" ",TRUE,
'Fiche formation'!$C$18,
_xlfn.SWITCH('Fiche formation'!$C$18,"DNO","2A","DE AUDIO","3A",
_xlfn.SWITCH('Fiche formation'!$C$15,"DEUST","2A","DSCG","2A","MASTER","2A","BUT","3A","DCG","3A","LG","3A","LP","3A","INGE","3A",""))
)</f>
        <v>BUT MLT MSCD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cfa-ensuplr-upvd-iut-perpignan@umontpellier.fr</v>
      </c>
      <c r="G190" t="s">
        <v>140</v>
      </c>
      <c r="H190" t="str">
        <f>_xlfn.TEXTJOIN(" ",TRUE,
'Fiche formation'!$C$18,
_xlfn.SWITCH('Fiche formation'!$C$18,"DNO","2A","DE AUDIO","3A",
_xlfn.SWITCH('Fiche formation'!$C$15,"DEUST","2A","DSCG","2A","MASTER","2A","BUT","3A","DCG","3A","LG","3A","LP","3A","INGE","3A",""))
)</f>
        <v>BUT MLT MSCD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cfa-ensuplr-upvd-iut-perpignan@umontpellier.fr</v>
      </c>
      <c r="G191" t="s">
        <v>140</v>
      </c>
      <c r="H191" t="str">
        <f>_xlfn.TEXTJOIN(" ",TRUE,
'Fiche formation'!$C$18,
_xlfn.SWITCH('Fiche formation'!$C$18,"DNO","2A","DE AUDIO","3A",
_xlfn.SWITCH('Fiche formation'!$C$15,"DEUST","2A","DSCG","2A","MASTER","2A","BUT","3A","DCG","3A","LG","3A","LP","3A","INGE","3A",""))
)</f>
        <v>BUT MLT MSCD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cfa-ensuplr-upvd-iut-perpignan@umontpellier.fr</v>
      </c>
      <c r="G192" t="s">
        <v>140</v>
      </c>
      <c r="H192" t="str">
        <f>_xlfn.TEXTJOIN(" ",TRUE,
'Fiche formation'!$C$18,
_xlfn.SWITCH('Fiche formation'!$C$18,"DNO","2A","DE AUDIO","3A",
_xlfn.SWITCH('Fiche formation'!$C$15,"DEUST","2A","DSCG","2A","MASTER","2A","BUT","3A","DCG","3A","LG","3A","LP","3A","INGE","3A",""))
)</f>
        <v>BUT MLT MSCD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cfa-ensuplr-upvd-iut-perpignan@umontpellier.fr</v>
      </c>
      <c r="G193" t="s">
        <v>140</v>
      </c>
      <c r="H193" t="str">
        <f>_xlfn.TEXTJOIN(" ",TRUE,
'Fiche formation'!$C$18,
_xlfn.SWITCH('Fiche formation'!$C$18,"DNO","2A","DE AUDIO","3A",
_xlfn.SWITCH('Fiche formation'!$C$15,"DEUST","2A","DSCG","2A","MASTER","2A","BUT","3A","DCG","3A","LG","3A","LP","3A","INGE","3A",""))
)</f>
        <v>BUT MLT MSCD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cfa-ensuplr-upvd-iut-perpignan@umontpellier.fr</v>
      </c>
      <c r="G194" t="s">
        <v>140</v>
      </c>
      <c r="H194" t="str">
        <f>_xlfn.TEXTJOIN(" ",TRUE,
'Fiche formation'!$C$18,
_xlfn.SWITCH('Fiche formation'!$C$18,"DNO","2A","DE AUDIO","3A",
_xlfn.SWITCH('Fiche formation'!$C$15,"DEUST","2A","DSCG","2A","MASTER","2A","BUT","3A","DCG","3A","LG","3A","LP","3A","INGE","3A",""))
)</f>
        <v>BUT MLT MSCD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cfa-ensuplr-upvd-iut-perpignan@umontpellier.fr</v>
      </c>
      <c r="G195" t="s">
        <v>140</v>
      </c>
      <c r="H195" t="str">
        <f>_xlfn.TEXTJOIN(" ",TRUE,
'Fiche formation'!$C$18,
_xlfn.SWITCH('Fiche formation'!$C$18,"DNO","2A","DE AUDIO","3A",
_xlfn.SWITCH('Fiche formation'!$C$15,"DEUST","2A","DSCG","2A","MASTER","2A","BUT","3A","DCG","3A","LG","3A","LP","3A","INGE","3A",""))
)</f>
        <v>BUT MLT MSCD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cfa-ensuplr-upvd-iut-perpignan@umontpellier.fr</v>
      </c>
      <c r="G196" t="s">
        <v>140</v>
      </c>
      <c r="H196" t="str">
        <f>_xlfn.TEXTJOIN(" ",TRUE,
'Fiche formation'!$C$18,
_xlfn.SWITCH('Fiche formation'!$C$18,"DNO","2A","DE AUDIO","3A",
_xlfn.SWITCH('Fiche formation'!$C$15,"DEUST","2A","DSCG","2A","MASTER","2A","BUT","3A","DCG","3A","LG","3A","LP","3A","INGE","3A",""))
)</f>
        <v>BUT MLT MSCD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cfa-ensuplr-upvd-iut-perpignan@umontpellier.fr</v>
      </c>
      <c r="G197" t="s">
        <v>140</v>
      </c>
      <c r="H197" t="str">
        <f>_xlfn.TEXTJOIN(" ",TRUE,
'Fiche formation'!$C$18,
_xlfn.SWITCH('Fiche formation'!$C$18,"DNO","2A","DE AUDIO","3A",
_xlfn.SWITCH('Fiche formation'!$C$15,"DEUST","2A","DSCG","2A","MASTER","2A","BUT","3A","DCG","3A","LG","3A","LP","3A","INGE","3A",""))
)</f>
        <v>BUT MLT MSCD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140</v>
      </c>
      <c r="H198" t="str">
        <f>_xlfn.TEXTJOIN(" ",TRUE,
'Fiche formation'!$C$18,
_xlfn.SWITCH('Fiche formation'!$C$18,"DNO","2A","DE AUDIO","3A",
_xlfn.SWITCH('Fiche formation'!$C$15,"DEUST","2A","DSCG","2A","MASTER","2A","BUT","3A","DCG","3A","LG","3A","LP","3A","INGE","3A",""))
)</f>
        <v>BUT MLT MSCD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140</v>
      </c>
      <c r="H199" t="str">
        <f>_xlfn.TEXTJOIN(" ",TRUE,
'Fiche formation'!$C$18,
_xlfn.SWITCH('Fiche formation'!$C$18,"DNO","2A","DE AUDIO","3A",
_xlfn.SWITCH('Fiche formation'!$C$15,"DEUST","2A","DSCG","2A","MASTER","2A","BUT","3A","DCG","3A","LG","3A","LP","3A","INGE","3A",""))
)</f>
        <v>BUT MLT MSCD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140</v>
      </c>
      <c r="H200" t="str">
        <f>_xlfn.TEXTJOIN(" ",TRUE,
'Fiche formation'!$C$18,
_xlfn.SWITCH('Fiche formation'!$C$18,"DNO","2A","DE AUDIO","3A",
_xlfn.SWITCH('Fiche formation'!$C$15,"DEUST","2A","DSCG","2A","MASTER","2A","BUT","3A","DCG","3A","LG","3A","LP","3A","INGE","3A",""))
)</f>
        <v>BUT MLT MSCD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140</v>
      </c>
      <c r="H201" t="str">
        <f>_xlfn.TEXTJOIN(" ",TRUE,
'Fiche formation'!$C$18,
_xlfn.SWITCH('Fiche formation'!$C$18,"DNO","2A","DE AUDIO","3A",
_xlfn.SWITCH('Fiche formation'!$C$15,"DEUST","2A","DSCG","2A","MASTER","2A","BUT","3A","DCG","3A","LG","3A","LP","3A","INGE","3A",""))
)</f>
        <v>BUT MLT MSCD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140</v>
      </c>
      <c r="H202" t="str">
        <f>_xlfn.TEXTJOIN(" ",TRUE,
'Fiche formation'!$C$18,
_xlfn.SWITCH('Fiche formation'!$C$18,"DNO","2A","DE AUDIO","3A",
_xlfn.SWITCH('Fiche formation'!$C$15,"DEUST","2A","DSCG","2A","MASTER","2A","BUT","3A","DCG","3A","LG","3A","LP","3A","INGE","3A",""))
)</f>
        <v>BUT MLT MSCD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140</v>
      </c>
      <c r="H203" t="str">
        <f>_xlfn.TEXTJOIN(" ",TRUE,
'Fiche formation'!$C$18,
_xlfn.SWITCH('Fiche formation'!$C$18,"DNO","2A","DE AUDIO","3A",
_xlfn.SWITCH('Fiche formation'!$C$15,"DEUST","2A","DSCG","2A","MASTER","2A","BUT","3A","DCG","3A","LG","3A","LP","3A","INGE","3A",""))
)</f>
        <v>BUT MLT MSCD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140</v>
      </c>
      <c r="H204" t="str">
        <f>_xlfn.TEXTJOIN(" ",TRUE,
'Fiche formation'!$C$18,
_xlfn.SWITCH('Fiche formation'!$C$18,"DNO","2A","DE AUDIO","3A",
_xlfn.SWITCH('Fiche formation'!$C$15,"DEUST","2A","DSCG","2A","MASTER","2A","BUT","3A","DCG","3A","LG","3A","LP","3A","INGE","3A",""))
)</f>
        <v>BUT MLT MSCD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140</v>
      </c>
      <c r="H205" t="str">
        <f>_xlfn.TEXTJOIN(" ",TRUE,
'Fiche formation'!$C$18,
_xlfn.SWITCH('Fiche formation'!$C$18,"DNO","2A","DE AUDIO","3A",
_xlfn.SWITCH('Fiche formation'!$C$15,"DEUST","2A","DSCG","2A","MASTER","2A","BUT","3A","DCG","3A","LG","3A","LP","3A","INGE","3A",""))
)</f>
        <v>BUT MLT MSCD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140</v>
      </c>
      <c r="H206" t="str">
        <f>_xlfn.TEXTJOIN(" ",TRUE,
'Fiche formation'!$C$18,
_xlfn.SWITCH('Fiche formation'!$C$18,"DNO","2A","DE AUDIO","3A",
_xlfn.SWITCH('Fiche formation'!$C$15,"DEUST","2A","DSCG","2A","MASTER","2A","BUT","3A","DCG","3A","LG","3A","LP","3A","INGE","3A",""))
)</f>
        <v>BUT MLT MSCD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140</v>
      </c>
      <c r="H207" t="str">
        <f>_xlfn.TEXTJOIN(" ",TRUE,
'Fiche formation'!$C$18,
_xlfn.SWITCH('Fiche formation'!$C$18,"DNO","2A","DE AUDIO","3A",
_xlfn.SWITCH('Fiche formation'!$C$15,"DEUST","2A","DSCG","2A","MASTER","2A","BUT","3A","DCG","3A","LG","3A","LP","3A","INGE","3A",""))
)</f>
        <v>BUT MLT MSCD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140</v>
      </c>
      <c r="H208" t="str">
        <f>_xlfn.TEXTJOIN(" ",TRUE,
'Fiche formation'!$C$18,
_xlfn.SWITCH('Fiche formation'!$C$18,"DNO","2A","DE AUDIO","3A",
_xlfn.SWITCH('Fiche formation'!$C$15,"DEUST","2A","DSCG","2A","MASTER","2A","BUT","3A","DCG","3A","LG","3A","LP","3A","INGE","3A",""))
)</f>
        <v>BUT MLT MSCD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140</v>
      </c>
      <c r="H209" t="str">
        <f>_xlfn.TEXTJOIN(" ",TRUE,
'Fiche formation'!$C$18,
_xlfn.SWITCH('Fiche formation'!$C$18,"DNO","2A","DE AUDIO","3A",
_xlfn.SWITCH('Fiche formation'!$C$15,"DEUST","2A","DSCG","2A","MASTER","2A","BUT","3A","DCG","3A","LG","3A","LP","3A","INGE","3A",""))
)</f>
        <v>BUT MLT MSCD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140</v>
      </c>
      <c r="H210" t="str">
        <f>_xlfn.TEXTJOIN(" ",TRUE,
'Fiche formation'!$C$18,
_xlfn.SWITCH('Fiche formation'!$C$18,"DNO","2A","DE AUDIO","3A",
_xlfn.SWITCH('Fiche formation'!$C$15,"DEUST","2A","DSCG","2A","MASTER","2A","BUT","3A","DCG","3A","LG","3A","LP","3A","INGE","3A",""))
)</f>
        <v>BUT MLT MSCD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140</v>
      </c>
      <c r="H211" t="str">
        <f>_xlfn.TEXTJOIN(" ",TRUE,
'Fiche formation'!$C$18,
_xlfn.SWITCH('Fiche formation'!$C$18,"DNO","2A","DE AUDIO","3A",
_xlfn.SWITCH('Fiche formation'!$C$15,"DEUST","2A","DSCG","2A","MASTER","2A","BUT","3A","DCG","3A","LG","3A","LP","3A","INGE","3A",""))
)</f>
        <v>BUT MLT MSCD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140</v>
      </c>
      <c r="H212" t="str">
        <f>_xlfn.TEXTJOIN(" ",TRUE,
'Fiche formation'!$C$18,
_xlfn.SWITCH('Fiche formation'!$C$18,"DNO","2A","DE AUDIO","3A",
_xlfn.SWITCH('Fiche formation'!$C$15,"DEUST","2A","DSCG","2A","MASTER","2A","BUT","3A","DCG","3A","LG","3A","LP","3A","INGE","3A",""))
)</f>
        <v>BUT MLT MSCD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140</v>
      </c>
      <c r="H213" t="str">
        <f>_xlfn.TEXTJOIN(" ",TRUE,
'Fiche formation'!$C$18,
_xlfn.SWITCH('Fiche formation'!$C$18,"DNO","2A","DE AUDIO","3A",
_xlfn.SWITCH('Fiche formation'!$C$15,"DEUST","2A","DSCG","2A","MASTER","2A","BUT","3A","DCG","3A","LG","3A","LP","3A","INGE","3A",""))
)</f>
        <v>BUT MLT MSCD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140</v>
      </c>
      <c r="H214" t="str">
        <f>_xlfn.TEXTJOIN(" ",TRUE,
'Fiche formation'!$C$18,
_xlfn.SWITCH('Fiche formation'!$C$18,"DNO","2A","DE AUDIO","3A",
_xlfn.SWITCH('Fiche formation'!$C$15,"DEUST","2A","DSCG","2A","MASTER","2A","BUT","3A","DCG","3A","LG","3A","LP","3A","INGE","3A",""))
)</f>
        <v>BUT MLT MSCD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140</v>
      </c>
      <c r="H215" t="str">
        <f>_xlfn.TEXTJOIN(" ",TRUE,
'Fiche formation'!$C$18,
_xlfn.SWITCH('Fiche formation'!$C$18,"DNO","2A","DE AUDIO","3A",
_xlfn.SWITCH('Fiche formation'!$C$15,"DEUST","2A","DSCG","2A","MASTER","2A","BUT","3A","DCG","3A","LG","3A","LP","3A","INGE","3A",""))
)</f>
        <v>BUT MLT MSCD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140</v>
      </c>
      <c r="H216" t="str">
        <f>_xlfn.TEXTJOIN(" ",TRUE,
'Fiche formation'!$C$18,
_xlfn.SWITCH('Fiche formation'!$C$18,"DNO","2A","DE AUDIO","3A",
_xlfn.SWITCH('Fiche formation'!$C$15,"DEUST","2A","DSCG","2A","MASTER","2A","BUT","3A","DCG","3A","LG","3A","LP","3A","INGE","3A",""))
)</f>
        <v>BUT MLT MSCD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140</v>
      </c>
      <c r="H217" t="str">
        <f>_xlfn.TEXTJOIN(" ",TRUE,
'Fiche formation'!$C$18,
_xlfn.SWITCH('Fiche formation'!$C$18,"DNO","2A","DE AUDIO","3A",
_xlfn.SWITCH('Fiche formation'!$C$15,"DEUST","2A","DSCG","2A","MASTER","2A","BUT","3A","DCG","3A","LG","3A","LP","3A","INGE","3A",""))
)</f>
        <v>BUT MLT MSCD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140</v>
      </c>
      <c r="H218" t="str">
        <f>_xlfn.TEXTJOIN(" ",TRUE,
'Fiche formation'!$C$18,
_xlfn.SWITCH('Fiche formation'!$C$18,"DNO","2A","DE AUDIO","3A",
_xlfn.SWITCH('Fiche formation'!$C$15,"DEUST","2A","DSCG","2A","MASTER","2A","BUT","3A","DCG","3A","LG","3A","LP","3A","INGE","3A",""))
)</f>
        <v>BUT MLT MSCD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140</v>
      </c>
      <c r="H219" t="str">
        <f>_xlfn.TEXTJOIN(" ",TRUE,
'Fiche formation'!$C$18,
_xlfn.SWITCH('Fiche formation'!$C$18,"DNO","2A","DE AUDIO","3A",
_xlfn.SWITCH('Fiche formation'!$C$15,"DEUST","2A","DSCG","2A","MASTER","2A","BUT","3A","DCG","3A","LG","3A","LP","3A","INGE","3A",""))
)</f>
        <v>BUT MLT MSCD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140</v>
      </c>
      <c r="H220" t="str">
        <f>_xlfn.TEXTJOIN(" ",TRUE,
'Fiche formation'!$C$18,
_xlfn.SWITCH('Fiche formation'!$C$18,"DNO","2A","DE AUDIO","3A",
_xlfn.SWITCH('Fiche formation'!$C$15,"DEUST","2A","DSCG","2A","MASTER","2A","BUT","3A","DCG","3A","LG","3A","LP","3A","INGE","3A",""))
)</f>
        <v>BUT MLT MSCD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140</v>
      </c>
      <c r="H221" t="str">
        <f>_xlfn.TEXTJOIN(" ",TRUE,
'Fiche formation'!$C$18,
_xlfn.SWITCH('Fiche formation'!$C$18,"DNO","2A","DE AUDIO","3A",
_xlfn.SWITCH('Fiche formation'!$C$15,"DEUST","2A","DSCG","2A","MASTER","2A","BUT","3A","DCG","3A","LG","3A","LP","3A","INGE","3A",""))
)</f>
        <v>BUT MLT MSCD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140</v>
      </c>
      <c r="H222" t="str">
        <f>_xlfn.TEXTJOIN(" ",TRUE,
'Fiche formation'!$C$18,
_xlfn.SWITCH('Fiche formation'!$C$18,"DNO","2A","DE AUDIO","3A",
_xlfn.SWITCH('Fiche formation'!$C$15,"DEUST","2A","DSCG","2A","MASTER","2A","BUT","3A","DCG","3A","LG","3A","LP","3A","INGE","3A",""))
)</f>
        <v>BUT MLT MSCD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140</v>
      </c>
      <c r="H223" t="str">
        <f>_xlfn.TEXTJOIN(" ",TRUE,
'Fiche formation'!$C$18,
_xlfn.SWITCH('Fiche formation'!$C$18,"DNO","2A","DE AUDIO","3A",
_xlfn.SWITCH('Fiche formation'!$C$15,"DEUST","2A","DSCG","2A","MASTER","2A","BUT","3A","DCG","3A","LG","3A","LP","3A","INGE","3A",""))
)</f>
        <v>BUT MLT MSCD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140</v>
      </c>
      <c r="H224" t="str">
        <f>_xlfn.TEXTJOIN(" ",TRUE,
'Fiche formation'!$C$18,
_xlfn.SWITCH('Fiche formation'!$C$18,"DNO","2A","DE AUDIO","3A",
_xlfn.SWITCH('Fiche formation'!$C$15,"DEUST","2A","DSCG","2A","MASTER","2A","BUT","3A","DCG","3A","LG","3A","LP","3A","INGE","3A",""))
)</f>
        <v>BUT MLT MSCD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140</v>
      </c>
      <c r="H225" t="str">
        <f>_xlfn.TEXTJOIN(" ",TRUE,
'Fiche formation'!$C$18,
_xlfn.SWITCH('Fiche formation'!$C$18,"DNO","2A","DE AUDIO","3A",
_xlfn.SWITCH('Fiche formation'!$C$15,"DEUST","2A","DSCG","2A","MASTER","2A","BUT","3A","DCG","3A","LG","3A","LP","3A","INGE","3A",""))
)</f>
        <v>BUT MLT MSCD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140</v>
      </c>
      <c r="H226" t="str">
        <f>_xlfn.TEXTJOIN(" ",TRUE,
'Fiche formation'!$C$18,
_xlfn.SWITCH('Fiche formation'!$C$18,"DNO","2A","DE AUDIO","3A",
_xlfn.SWITCH('Fiche formation'!$C$15,"DEUST","2A","DSCG","2A","MASTER","2A","BUT","3A","DCG","3A","LG","3A","LP","3A","INGE","3A",""))
)</f>
        <v>BUT MLT MSCD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140</v>
      </c>
      <c r="H227" t="str">
        <f>_xlfn.TEXTJOIN(" ",TRUE,
'Fiche formation'!$C$18,
_xlfn.SWITCH('Fiche formation'!$C$18,"DNO","2A","DE AUDIO","3A",
_xlfn.SWITCH('Fiche formation'!$C$15,"DEUST","2A","DSCG","2A","MASTER","2A","BUT","3A","DCG","3A","LG","3A","LP","3A","INGE","3A",""))
)</f>
        <v>BUT MLT MSCD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140</v>
      </c>
      <c r="H228" t="str">
        <f>_xlfn.TEXTJOIN(" ",TRUE,
'Fiche formation'!$C$18,
_xlfn.SWITCH('Fiche formation'!$C$18,"DNO","2A","DE AUDIO","3A",
_xlfn.SWITCH('Fiche formation'!$C$15,"DEUST","2A","DSCG","2A","MASTER","2A","BUT","3A","DCG","3A","LG","3A","LP","3A","INGE","3A",""))
)</f>
        <v>BUT MLT MSCD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140</v>
      </c>
      <c r="H229" t="str">
        <f>_xlfn.TEXTJOIN(" ",TRUE,
'Fiche formation'!$C$18,
_xlfn.SWITCH('Fiche formation'!$C$18,"DNO","2A","DE AUDIO","3A",
_xlfn.SWITCH('Fiche formation'!$C$15,"DEUST","2A","DSCG","2A","MASTER","2A","BUT","3A","DCG","3A","LG","3A","LP","3A","INGE","3A",""))
)</f>
        <v>BUT MLT MSCD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cfa-ensuplr-upvd-iut-perpignan@umontpellier.fr</v>
      </c>
      <c r="G230" t="s">
        <v>140</v>
      </c>
      <c r="H230" t="str">
        <f>_xlfn.TEXTJOIN(" ",TRUE,
'Fiche formation'!$C$18,
_xlfn.SWITCH('Fiche formation'!$C$18,"DNO","2A","DE AUDIO","3A",
_xlfn.SWITCH('Fiche formation'!$C$15,"DEUST","2A","DSCG","2A","MASTER","2A","BUT","3A","DCG","3A","LG","3A","LP","3A","INGE","3A",""))
)</f>
        <v>BUT MLT MSCD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cfa-ensuplr-upvd-iut-perpignan@umontpellier.fr</v>
      </c>
      <c r="G231" t="s">
        <v>140</v>
      </c>
      <c r="H231" t="str">
        <f>_xlfn.TEXTJOIN(" ",TRUE,
'Fiche formation'!$C$18,
_xlfn.SWITCH('Fiche formation'!$C$18,"DNO","2A","DE AUDIO","3A",
_xlfn.SWITCH('Fiche formation'!$C$15,"DEUST","2A","DSCG","2A","MASTER","2A","BUT","3A","DCG","3A","LG","3A","LP","3A","INGE","3A",""))
)</f>
        <v>BUT MLT MSCD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cfa-ensuplr-upvd-iut-perpignan@umontpellier.fr</v>
      </c>
      <c r="G232" t="s">
        <v>140</v>
      </c>
      <c r="H232" t="str">
        <f>_xlfn.TEXTJOIN(" ",TRUE,
'Fiche formation'!$C$18,
_xlfn.SWITCH('Fiche formation'!$C$18,"DNO","2A","DE AUDIO","3A",
_xlfn.SWITCH('Fiche formation'!$C$15,"DEUST","2A","DSCG","2A","MASTER","2A","BUT","3A","DCG","3A","LG","3A","LP","3A","INGE","3A",""))
)</f>
        <v>BUT MLT MSCD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cfa-ensuplr-upvd-iut-perpignan@umontpellier.fr</v>
      </c>
      <c r="G233" t="s">
        <v>140</v>
      </c>
      <c r="H233" t="str">
        <f>_xlfn.TEXTJOIN(" ",TRUE,
'Fiche formation'!$C$18,
_xlfn.SWITCH('Fiche formation'!$C$18,"DNO","2A","DE AUDIO","3A",
_xlfn.SWITCH('Fiche formation'!$C$15,"DEUST","2A","DSCG","2A","MASTER","2A","BUT","3A","DCG","3A","LG","3A","LP","3A","INGE","3A",""))
)</f>
        <v>BUT MLT MSCD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cfa-ensuplr-upvd-iut-perpignan@umontpellier.fr</v>
      </c>
      <c r="G234" t="s">
        <v>140</v>
      </c>
      <c r="H234" t="str">
        <f>_xlfn.TEXTJOIN(" ",TRUE,
'Fiche formation'!$C$18,
_xlfn.SWITCH('Fiche formation'!$C$18,"DNO","2A","DE AUDIO","3A",
_xlfn.SWITCH('Fiche formation'!$C$15,"DEUST","2A","DSCG","2A","MASTER","2A","BUT","3A","DCG","3A","LG","3A","LP","3A","INGE","3A",""))
)</f>
        <v>BUT MLT MSCD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cfa-ensuplr-upvd-iut-perpignan@umontpellier.fr</v>
      </c>
      <c r="G235" t="s">
        <v>140</v>
      </c>
      <c r="H235" t="str">
        <f>_xlfn.TEXTJOIN(" ",TRUE,
'Fiche formation'!$C$18,
_xlfn.SWITCH('Fiche formation'!$C$18,"DNO","2A","DE AUDIO","3A",
_xlfn.SWITCH('Fiche formation'!$C$15,"DEUST","2A","DSCG","2A","MASTER","2A","BUT","3A","DCG","3A","LG","3A","LP","3A","INGE","3A",""))
)</f>
        <v>BUT MLT MSCD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cfa-ensuplr-upvd-iut-perpignan@umontpellier.fr</v>
      </c>
      <c r="G236" t="s">
        <v>140</v>
      </c>
      <c r="H236" t="str">
        <f>_xlfn.TEXTJOIN(" ",TRUE,
'Fiche formation'!$C$18,
_xlfn.SWITCH('Fiche formation'!$C$18,"DNO","2A","DE AUDIO","3A",
_xlfn.SWITCH('Fiche formation'!$C$15,"DEUST","2A","DSCG","2A","MASTER","2A","BUT","3A","DCG","3A","LG","3A","LP","3A","INGE","3A",""))
)</f>
        <v>BUT MLT MSCD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cfa-ensuplr-upvd-iut-perpignan@umontpellier.fr</v>
      </c>
      <c r="G237" t="s">
        <v>140</v>
      </c>
      <c r="H237" t="str">
        <f>_xlfn.TEXTJOIN(" ",TRUE,
'Fiche formation'!$C$18,
_xlfn.SWITCH('Fiche formation'!$C$18,"DNO","2A","DE AUDIO","3A",
_xlfn.SWITCH('Fiche formation'!$C$15,"DEUST","2A","DSCG","2A","MASTER","2A","BUT","3A","DCG","3A","LG","3A","LP","3A","INGE","3A",""))
)</f>
        <v>BUT MLT MSCD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cfa-ensuplr-upvd-iut-perpignan@umontpellier.fr</v>
      </c>
      <c r="G238" t="s">
        <v>140</v>
      </c>
      <c r="H238" t="str">
        <f>_xlfn.TEXTJOIN(" ",TRUE,
'Fiche formation'!$C$18,
_xlfn.SWITCH('Fiche formation'!$C$18,"DNO","2A","DE AUDIO","3A",
_xlfn.SWITCH('Fiche formation'!$C$15,"DEUST","2A","DSCG","2A","MASTER","2A","BUT","3A","DCG","3A","LG","3A","LP","3A","INGE","3A",""))
)</f>
        <v>BUT MLT MSCD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cfa-ensuplr-upvd-iut-perpignan@umontpellier.fr</v>
      </c>
      <c r="G239" t="s">
        <v>140</v>
      </c>
      <c r="H239" t="str">
        <f>_xlfn.TEXTJOIN(" ",TRUE,
'Fiche formation'!$C$18,
_xlfn.SWITCH('Fiche formation'!$C$18,"DNO","2A","DE AUDIO","3A",
_xlfn.SWITCH('Fiche formation'!$C$15,"DEUST","2A","DSCG","2A","MASTER","2A","BUT","3A","DCG","3A","LG","3A","LP","3A","INGE","3A",""))
)</f>
        <v>BUT MLT MSCD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140</v>
      </c>
      <c r="H240" t="str">
        <f>_xlfn.TEXTJOIN(" ",TRUE,
'Fiche formation'!$C$18,
_xlfn.SWITCH('Fiche formation'!$C$18,"DNO","2A","DE AUDIO","3A",
_xlfn.SWITCH('Fiche formation'!$C$15,"DEUST","2A","DSCG","2A","MASTER","2A","BUT","3A","DCG","3A","LG","3A","LP","3A","INGE","3A",""))
)</f>
        <v>BUT MLT MSCD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140</v>
      </c>
      <c r="H241" t="str">
        <f>_xlfn.TEXTJOIN(" ",TRUE,
'Fiche formation'!$C$18,
_xlfn.SWITCH('Fiche formation'!$C$18,"DNO","2A","DE AUDIO","3A",
_xlfn.SWITCH('Fiche formation'!$C$15,"DEUST","2A","DSCG","2A","MASTER","2A","BUT","3A","DCG","3A","LG","3A","LP","3A","INGE","3A",""))
)</f>
        <v>BUT MLT MSCD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140</v>
      </c>
      <c r="H242" t="str">
        <f>_xlfn.TEXTJOIN(" ",TRUE,
'Fiche formation'!$C$18,
_xlfn.SWITCH('Fiche formation'!$C$18,"DNO","2A","DE AUDIO","3A",
_xlfn.SWITCH('Fiche formation'!$C$15,"DEUST","2A","DSCG","2A","MASTER","2A","BUT","3A","DCG","3A","LG","3A","LP","3A","INGE","3A",""))
)</f>
        <v>BUT MLT MSCD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140</v>
      </c>
      <c r="H243" t="str">
        <f>_xlfn.TEXTJOIN(" ",TRUE,
'Fiche formation'!$C$18,
_xlfn.SWITCH('Fiche formation'!$C$18,"DNO","2A","DE AUDIO","3A",
_xlfn.SWITCH('Fiche formation'!$C$15,"DEUST","2A","DSCG","2A","MASTER","2A","BUT","3A","DCG","3A","LG","3A","LP","3A","INGE","3A",""))
)</f>
        <v>BUT MLT MSCD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cfa-ensuplr-upvd-iut-perpignan@umontpellier.fr</v>
      </c>
      <c r="G244" t="s">
        <v>140</v>
      </c>
      <c r="H244" t="str">
        <f>_xlfn.TEXTJOIN(" ",TRUE,
'Fiche formation'!$C$18,
_xlfn.SWITCH('Fiche formation'!$C$18,"DNO","2A","DE AUDIO","3A",
_xlfn.SWITCH('Fiche formation'!$C$15,"DEUST","2A","DSCG","2A","MASTER","2A","BUT","3A","DCG","3A","LG","3A","LP","3A","INGE","3A",""))
)</f>
        <v>BUT MLT MSCD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cfa-ensuplr-upvd-iut-perpignan@umontpellier.fr</v>
      </c>
      <c r="G245" t="s">
        <v>140</v>
      </c>
      <c r="H245" t="str">
        <f>_xlfn.TEXTJOIN(" ",TRUE,
'Fiche formation'!$C$18,
_xlfn.SWITCH('Fiche formation'!$C$18,"DNO","2A","DE AUDIO","3A",
_xlfn.SWITCH('Fiche formation'!$C$15,"DEUST","2A","DSCG","2A","MASTER","2A","BUT","3A","DCG","3A","LG","3A","LP","3A","INGE","3A",""))
)</f>
        <v>BUT MLT MSCD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cfa-ensuplr-upvd-iut-perpignan@umontpellier.fr</v>
      </c>
      <c r="G246" t="s">
        <v>140</v>
      </c>
      <c r="H246" t="str">
        <f>_xlfn.TEXTJOIN(" ",TRUE,
'Fiche formation'!$C$18,
_xlfn.SWITCH('Fiche formation'!$C$18,"DNO","2A","DE AUDIO","3A",
_xlfn.SWITCH('Fiche formation'!$C$15,"DEUST","2A","DSCG","2A","MASTER","2A","BUT","3A","DCG","3A","LG","3A","LP","3A","INGE","3A",""))
)</f>
        <v>BUT MLT MSCD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cfa-ensuplr-upvd-iut-perpignan@umontpellier.fr</v>
      </c>
      <c r="G247" t="s">
        <v>140</v>
      </c>
      <c r="H247" t="str">
        <f>_xlfn.TEXTJOIN(" ",TRUE,
'Fiche formation'!$C$18,
_xlfn.SWITCH('Fiche formation'!$C$18,"DNO","2A","DE AUDIO","3A",
_xlfn.SWITCH('Fiche formation'!$C$15,"DEUST","2A","DSCG","2A","MASTER","2A","BUT","3A","DCG","3A","LG","3A","LP","3A","INGE","3A",""))
)</f>
        <v>BUT MLT MSCD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cfa-ensuplr-upvd-iut-perpignan@umontpellier.fr</v>
      </c>
      <c r="G248" t="s">
        <v>140</v>
      </c>
      <c r="H248" t="str">
        <f>_xlfn.TEXTJOIN(" ",TRUE,
'Fiche formation'!$C$18,
_xlfn.SWITCH('Fiche formation'!$C$18,"DNO","2A","DE AUDIO","3A",
_xlfn.SWITCH('Fiche formation'!$C$15,"DEUST","2A","DSCG","2A","MASTER","2A","BUT","3A","DCG","3A","LG","3A","LP","3A","INGE","3A",""))
)</f>
        <v>BUT MLT MSCD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cfa-ensuplr-upvd-iut-perpignan@umontpellier.fr</v>
      </c>
      <c r="G249" t="s">
        <v>140</v>
      </c>
      <c r="H249" t="str">
        <f>_xlfn.TEXTJOIN(" ",TRUE,
'Fiche formation'!$C$18,
_xlfn.SWITCH('Fiche formation'!$C$18,"DNO","2A","DE AUDIO","3A",
_xlfn.SWITCH('Fiche formation'!$C$15,"DEUST","2A","DSCG","2A","MASTER","2A","BUT","3A","DCG","3A","LG","3A","LP","3A","INGE","3A",""))
)</f>
        <v>BUT MLT MSCD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cfa-ensuplr-upvd-iut-perpignan@umontpellier.fr</v>
      </c>
      <c r="G250" t="s">
        <v>140</v>
      </c>
      <c r="H250" t="str">
        <f>_xlfn.TEXTJOIN(" ",TRUE,
'Fiche formation'!$C$18,
_xlfn.SWITCH('Fiche formation'!$C$18,"DNO","2A","DE AUDIO","3A",
_xlfn.SWITCH('Fiche formation'!$C$15,"DEUST","2A","DSCG","2A","MASTER","2A","BUT","3A","DCG","3A","LG","3A","LP","3A","INGE","3A",""))
)</f>
        <v>BUT MLT MSCD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cfa-ensuplr-upvd-iut-perpignan@umontpellier.fr</v>
      </c>
      <c r="G251" t="s">
        <v>140</v>
      </c>
      <c r="H251" t="str">
        <f>_xlfn.TEXTJOIN(" ",TRUE,
'Fiche formation'!$C$18,
_xlfn.SWITCH('Fiche formation'!$C$18,"DNO","2A","DE AUDIO","3A",
_xlfn.SWITCH('Fiche formation'!$C$15,"DEUST","2A","DSCG","2A","MASTER","2A","BUT","3A","DCG","3A","LG","3A","LP","3A","INGE","3A",""))
)</f>
        <v>BUT MLT MSCD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cfa-ensuplr-upvd-iut-perpignan@umontpellier.fr</v>
      </c>
      <c r="G252" t="s">
        <v>140</v>
      </c>
      <c r="H252" t="str">
        <f>_xlfn.TEXTJOIN(" ",TRUE,
'Fiche formation'!$C$18,
_xlfn.SWITCH('Fiche formation'!$C$18,"DNO","2A","DE AUDIO","3A",
_xlfn.SWITCH('Fiche formation'!$C$15,"DEUST","2A","DSCG","2A","MASTER","2A","BUT","3A","DCG","3A","LG","3A","LP","3A","INGE","3A",""))
)</f>
        <v>BUT MLT MSCD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cfa-ensuplr-upvd-iut-perpignan@umontpellier.fr</v>
      </c>
      <c r="G253" t="s">
        <v>140</v>
      </c>
      <c r="H253" t="str">
        <f>_xlfn.TEXTJOIN(" ",TRUE,
'Fiche formation'!$C$18,
_xlfn.SWITCH('Fiche formation'!$C$18,"DNO","2A","DE AUDIO","3A",
_xlfn.SWITCH('Fiche formation'!$C$15,"DEUST","2A","DSCG","2A","MASTER","2A","BUT","3A","DCG","3A","LG","3A","LP","3A","INGE","3A",""))
)</f>
        <v>BUT MLT MSCD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140</v>
      </c>
      <c r="H254" t="str">
        <f>_xlfn.TEXTJOIN(" ",TRUE,
'Fiche formation'!$C$18,
_xlfn.SWITCH('Fiche formation'!$C$18,"DNO","2A","DE AUDIO","3A",
_xlfn.SWITCH('Fiche formation'!$C$15,"DEUST","2A","DSCG","2A","MASTER","2A","BUT","3A","DCG","3A","LG","3A","LP","3A","INGE","3A",""))
)</f>
        <v>BUT MLT MSCD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140</v>
      </c>
      <c r="H255" t="str">
        <f>_xlfn.TEXTJOIN(" ",TRUE,
'Fiche formation'!$C$18,
_xlfn.SWITCH('Fiche formation'!$C$18,"DNO","2A","DE AUDIO","3A",
_xlfn.SWITCH('Fiche formation'!$C$15,"DEUST","2A","DSCG","2A","MASTER","2A","BUT","3A","DCG","3A","LG","3A","LP","3A","INGE","3A",""))
)</f>
        <v>BUT MLT MSCD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140</v>
      </c>
      <c r="H256" t="str">
        <f>_xlfn.TEXTJOIN(" ",TRUE,
'Fiche formation'!$C$18,
_xlfn.SWITCH('Fiche formation'!$C$18,"DNO","2A","DE AUDIO","3A",
_xlfn.SWITCH('Fiche formation'!$C$15,"DEUST","2A","DSCG","2A","MASTER","2A","BUT","3A","DCG","3A","LG","3A","LP","3A","INGE","3A",""))
)</f>
        <v>BUT MLT MSCD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140</v>
      </c>
      <c r="H257" t="str">
        <f>_xlfn.TEXTJOIN(" ",TRUE,
'Fiche formation'!$C$18,
_xlfn.SWITCH('Fiche formation'!$C$18,"DNO","2A","DE AUDIO","3A",
_xlfn.SWITCH('Fiche formation'!$C$15,"DEUST","2A","DSCG","2A","MASTER","2A","BUT","3A","DCG","3A","LG","3A","LP","3A","INGE","3A",""))
)</f>
        <v>BUT MLT MSCD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cfa-ensuplr-upvd-iut-perpignan@umontpellier.fr</v>
      </c>
      <c r="G258" t="s">
        <v>140</v>
      </c>
      <c r="H258" t="str">
        <f>_xlfn.TEXTJOIN(" ",TRUE,
'Fiche formation'!$C$18,
_xlfn.SWITCH('Fiche formation'!$C$18,"DNO","2A","DE AUDIO","3A",
_xlfn.SWITCH('Fiche formation'!$C$15,"DEUST","2A","DSCG","2A","MASTER","2A","BUT","3A","DCG","3A","LG","3A","LP","3A","INGE","3A",""))
)</f>
        <v>BUT MLT MSCD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cfa-ensuplr-upvd-iut-perpignan@umontpellier.fr</v>
      </c>
      <c r="G259" t="s">
        <v>140</v>
      </c>
      <c r="H259" t="str">
        <f>_xlfn.TEXTJOIN(" ",TRUE,
'Fiche formation'!$C$18,
_xlfn.SWITCH('Fiche formation'!$C$18,"DNO","2A","DE AUDIO","3A",
_xlfn.SWITCH('Fiche formation'!$C$15,"DEUST","2A","DSCG","2A","MASTER","2A","BUT","3A","DCG","3A","LG","3A","LP","3A","INGE","3A",""))
)</f>
        <v>BUT MLT MSCD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cfa-ensuplr-upvd-iut-perpignan@umontpellier.fr</v>
      </c>
      <c r="G260" t="s">
        <v>140</v>
      </c>
      <c r="H260" t="str">
        <f>_xlfn.TEXTJOIN(" ",TRUE,
'Fiche formation'!$C$18,
_xlfn.SWITCH('Fiche formation'!$C$18,"DNO","2A","DE AUDIO","3A",
_xlfn.SWITCH('Fiche formation'!$C$15,"DEUST","2A","DSCG","2A","MASTER","2A","BUT","3A","DCG","3A","LG","3A","LP","3A","INGE","3A",""))
)</f>
        <v>BUT MLT MSCD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cfa-ensuplr-upvd-iut-perpignan@umontpellier.fr</v>
      </c>
      <c r="G261" t="s">
        <v>140</v>
      </c>
      <c r="H261" t="str">
        <f>_xlfn.TEXTJOIN(" ",TRUE,
'Fiche formation'!$C$18,
_xlfn.SWITCH('Fiche formation'!$C$18,"DNO","2A","DE AUDIO","3A",
_xlfn.SWITCH('Fiche formation'!$C$15,"DEUST","2A","DSCG","2A","MASTER","2A","BUT","3A","DCG","3A","LG","3A","LP","3A","INGE","3A",""))
)</f>
        <v>BUT MLT MSCD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140</v>
      </c>
      <c r="H262" t="str">
        <f>_xlfn.TEXTJOIN(" ",TRUE,
'Fiche formation'!$C$18,
_xlfn.SWITCH('Fiche formation'!$C$18,"DNO","2A","DE AUDIO","3A",
_xlfn.SWITCH('Fiche formation'!$C$15,"DEUST","2A","DSCG","2A","MASTER","2A","BUT","3A","DCG","3A","LG","3A","LP","3A","INGE","3A",""))
)</f>
        <v>BUT MLT MSCD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140</v>
      </c>
      <c r="H263" t="str">
        <f>_xlfn.TEXTJOIN(" ",TRUE,
'Fiche formation'!$C$18,
_xlfn.SWITCH('Fiche formation'!$C$18,"DNO","2A","DE AUDIO","3A",
_xlfn.SWITCH('Fiche formation'!$C$15,"DEUST","2A","DSCG","2A","MASTER","2A","BUT","3A","DCG","3A","LG","3A","LP","3A","INGE","3A",""))
)</f>
        <v>BUT MLT MSCD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140</v>
      </c>
      <c r="H264" t="str">
        <f>_xlfn.TEXTJOIN(" ",TRUE,
'Fiche formation'!$C$18,
_xlfn.SWITCH('Fiche formation'!$C$18,"DNO","2A","DE AUDIO","3A",
_xlfn.SWITCH('Fiche formation'!$C$15,"DEUST","2A","DSCG","2A","MASTER","2A","BUT","3A","DCG","3A","LG","3A","LP","3A","INGE","3A",""))
)</f>
        <v>BUT MLT MSCD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140</v>
      </c>
      <c r="H265" t="str">
        <f>_xlfn.TEXTJOIN(" ",TRUE,
'Fiche formation'!$C$18,
_xlfn.SWITCH('Fiche formation'!$C$18,"DNO","2A","DE AUDIO","3A",
_xlfn.SWITCH('Fiche formation'!$C$15,"DEUST","2A","DSCG","2A","MASTER","2A","BUT","3A","DCG","3A","LG","3A","LP","3A","INGE","3A",""))
)</f>
        <v>BUT MLT MSCD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140</v>
      </c>
      <c r="H266" t="str">
        <f>_xlfn.TEXTJOIN(" ",TRUE,
'Fiche formation'!$C$18,
_xlfn.SWITCH('Fiche formation'!$C$18,"DNO","2A","DE AUDIO","3A",
_xlfn.SWITCH('Fiche formation'!$C$15,"DEUST","2A","DSCG","2A","MASTER","2A","BUT","3A","DCG","3A","LG","3A","LP","3A","INGE","3A",""))
)</f>
        <v>BUT MLT MSCD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140</v>
      </c>
      <c r="H267" t="str">
        <f>_xlfn.TEXTJOIN(" ",TRUE,
'Fiche formation'!$C$18,
_xlfn.SWITCH('Fiche formation'!$C$18,"DNO","2A","DE AUDIO","3A",
_xlfn.SWITCH('Fiche formation'!$C$15,"DEUST","2A","DSCG","2A","MASTER","2A","BUT","3A","DCG","3A","LG","3A","LP","3A","INGE","3A",""))
)</f>
        <v>BUT MLT MSCD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140</v>
      </c>
      <c r="H268" t="str">
        <f>_xlfn.TEXTJOIN(" ",TRUE,
'Fiche formation'!$C$18,
_xlfn.SWITCH('Fiche formation'!$C$18,"DNO","2A","DE AUDIO","3A",
_xlfn.SWITCH('Fiche formation'!$C$15,"DEUST","2A","DSCG","2A","MASTER","2A","BUT","3A","DCG","3A","LG","3A","LP","3A","INGE","3A",""))
)</f>
        <v>BUT MLT MSCD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140</v>
      </c>
      <c r="H269" t="str">
        <f>_xlfn.TEXTJOIN(" ",TRUE,
'Fiche formation'!$C$18,
_xlfn.SWITCH('Fiche formation'!$C$18,"DNO","2A","DE AUDIO","3A",
_xlfn.SWITCH('Fiche formation'!$C$15,"DEUST","2A","DSCG","2A","MASTER","2A","BUT","3A","DCG","3A","LG","3A","LP","3A","INGE","3A",""))
)</f>
        <v>BUT MLT MSCD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140</v>
      </c>
      <c r="H270" t="str">
        <f>_xlfn.TEXTJOIN(" ",TRUE,
'Fiche formation'!$C$18,
_xlfn.SWITCH('Fiche formation'!$C$18,"DNO","2A","DE AUDIO","3A",
_xlfn.SWITCH('Fiche formation'!$C$15,"DEUST","2A","DSCG","2A","MASTER","2A","BUT","3A","DCG","3A","LG","3A","LP","3A","INGE","3A",""))
)</f>
        <v>BUT MLT MSCD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140</v>
      </c>
      <c r="H271" t="str">
        <f>_xlfn.TEXTJOIN(" ",TRUE,
'Fiche formation'!$C$18,
_xlfn.SWITCH('Fiche formation'!$C$18,"DNO","2A","DE AUDIO","3A",
_xlfn.SWITCH('Fiche formation'!$C$15,"DEUST","2A","DSCG","2A","MASTER","2A","BUT","3A","DCG","3A","LG","3A","LP","3A","INGE","3A",""))
)</f>
        <v>BUT MLT MSCD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cfa-ensuplr-upvd-iut-perpignan@umontpellier.fr</v>
      </c>
      <c r="G272" t="s">
        <v>140</v>
      </c>
      <c r="H272" t="str">
        <f>_xlfn.TEXTJOIN(" ",TRUE,
'Fiche formation'!$C$18,
_xlfn.SWITCH('Fiche formation'!$C$18,"DNO","2A","DE AUDIO","3A",
_xlfn.SWITCH('Fiche formation'!$C$15,"DEUST","2A","DSCG","2A","MASTER","2A","BUT","3A","DCG","3A","LG","3A","LP","3A","INGE","3A",""))
)</f>
        <v>BUT MLT MSCD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cfa-ensuplr-upvd-iut-perpignan@umontpellier.fr</v>
      </c>
      <c r="G273" t="s">
        <v>140</v>
      </c>
      <c r="H273" t="str">
        <f>_xlfn.TEXTJOIN(" ",TRUE,
'Fiche formation'!$C$18,
_xlfn.SWITCH('Fiche formation'!$C$18,"DNO","2A","DE AUDIO","3A",
_xlfn.SWITCH('Fiche formation'!$C$15,"DEUST","2A","DSCG","2A","MASTER","2A","BUT","3A","DCG","3A","LG","3A","LP","3A","INGE","3A",""))
)</f>
        <v>BUT MLT MSCD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cfa-ensuplr-upvd-iut-perpignan@umontpellier.fr</v>
      </c>
      <c r="G274" t="s">
        <v>140</v>
      </c>
      <c r="H274" t="str">
        <f>_xlfn.TEXTJOIN(" ",TRUE,
'Fiche formation'!$C$18,
_xlfn.SWITCH('Fiche formation'!$C$18,"DNO","2A","DE AUDIO","3A",
_xlfn.SWITCH('Fiche formation'!$C$15,"DEUST","2A","DSCG","2A","MASTER","2A","BUT","3A","DCG","3A","LG","3A","LP","3A","INGE","3A",""))
)</f>
        <v>BUT MLT MSCD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cfa-ensuplr-upvd-iut-perpignan@umontpellier.fr</v>
      </c>
      <c r="G275" t="s">
        <v>140</v>
      </c>
      <c r="H275" t="str">
        <f>_xlfn.TEXTJOIN(" ",TRUE,
'Fiche formation'!$C$18,
_xlfn.SWITCH('Fiche formation'!$C$18,"DNO","2A","DE AUDIO","3A",
_xlfn.SWITCH('Fiche formation'!$C$15,"DEUST","2A","DSCG","2A","MASTER","2A","BUT","3A","DCG","3A","LG","3A","LP","3A","INGE","3A",""))
)</f>
        <v>BUT MLT MSCD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140</v>
      </c>
      <c r="H276" t="str">
        <f>_xlfn.TEXTJOIN(" ",TRUE,
'Fiche formation'!$C$18,
_xlfn.SWITCH('Fiche formation'!$C$18,"DNO","2A","DE AUDIO","3A",
_xlfn.SWITCH('Fiche formation'!$C$15,"DEUST","2A","DSCG","2A","MASTER","2A","BUT","3A","DCG","3A","LG","3A","LP","3A","INGE","3A",""))
)</f>
        <v>BUT MLT MSCD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140</v>
      </c>
      <c r="H277" t="str">
        <f>_xlfn.TEXTJOIN(" ",TRUE,
'Fiche formation'!$C$18,
_xlfn.SWITCH('Fiche formation'!$C$18,"DNO","2A","DE AUDIO","3A",
_xlfn.SWITCH('Fiche formation'!$C$15,"DEUST","2A","DSCG","2A","MASTER","2A","BUT","3A","DCG","3A","LG","3A","LP","3A","INGE","3A",""))
)</f>
        <v>BUT MLT MSCD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140</v>
      </c>
      <c r="H278" t="str">
        <f>_xlfn.TEXTJOIN(" ",TRUE,
'Fiche formation'!$C$18,
_xlfn.SWITCH('Fiche formation'!$C$18,"DNO","2A","DE AUDIO","3A",
_xlfn.SWITCH('Fiche formation'!$C$15,"DEUST","2A","DSCG","2A","MASTER","2A","BUT","3A","DCG","3A","LG","3A","LP","3A","INGE","3A",""))
)</f>
        <v>BUT MLT MSCD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140</v>
      </c>
      <c r="H279" t="str">
        <f>_xlfn.TEXTJOIN(" ",TRUE,
'Fiche formation'!$C$18,
_xlfn.SWITCH('Fiche formation'!$C$18,"DNO","2A","DE AUDIO","3A",
_xlfn.SWITCH('Fiche formation'!$C$15,"DEUST","2A","DSCG","2A","MASTER","2A","BUT","3A","DCG","3A","LG","3A","LP","3A","INGE","3A",""))
)</f>
        <v>BUT MLT MSCD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140</v>
      </c>
      <c r="H280" t="str">
        <f>_xlfn.TEXTJOIN(" ",TRUE,
'Fiche formation'!$C$18,
_xlfn.SWITCH('Fiche formation'!$C$18,"DNO","2A","DE AUDIO","3A",
_xlfn.SWITCH('Fiche formation'!$C$15,"DEUST","2A","DSCG","2A","MASTER","2A","BUT","3A","DCG","3A","LG","3A","LP","3A","INGE","3A",""))
)</f>
        <v>BUT MLT MSCD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140</v>
      </c>
      <c r="H281" t="str">
        <f>_xlfn.TEXTJOIN(" ",TRUE,
'Fiche formation'!$C$18,
_xlfn.SWITCH('Fiche formation'!$C$18,"DNO","2A","DE AUDIO","3A",
_xlfn.SWITCH('Fiche formation'!$C$15,"DEUST","2A","DSCG","2A","MASTER","2A","BUT","3A","DCG","3A","LG","3A","LP","3A","INGE","3A",""))
)</f>
        <v>BUT MLT MSCD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140</v>
      </c>
      <c r="H282" t="str">
        <f>_xlfn.TEXTJOIN(" ",TRUE,
'Fiche formation'!$C$18,
_xlfn.SWITCH('Fiche formation'!$C$18,"DNO","2A","DE AUDIO","3A",
_xlfn.SWITCH('Fiche formation'!$C$15,"DEUST","2A","DSCG","2A","MASTER","2A","BUT","3A","DCG","3A","LG","3A","LP","3A","INGE","3A",""))
)</f>
        <v>BUT MLT MSCD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140</v>
      </c>
      <c r="H283" t="str">
        <f>_xlfn.TEXTJOIN(" ",TRUE,
'Fiche formation'!$C$18,
_xlfn.SWITCH('Fiche formation'!$C$18,"DNO","2A","DE AUDIO","3A",
_xlfn.SWITCH('Fiche formation'!$C$15,"DEUST","2A","DSCG","2A","MASTER","2A","BUT","3A","DCG","3A","LG","3A","LP","3A","INGE","3A",""))
)</f>
        <v>BUT MLT MSCD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140</v>
      </c>
      <c r="H284" t="str">
        <f>_xlfn.TEXTJOIN(" ",TRUE,
'Fiche formation'!$C$18,
_xlfn.SWITCH('Fiche formation'!$C$18,"DNO","2A","DE AUDIO","3A",
_xlfn.SWITCH('Fiche formation'!$C$15,"DEUST","2A","DSCG","2A","MASTER","2A","BUT","3A","DCG","3A","LG","3A","LP","3A","INGE","3A",""))
)</f>
        <v>BUT MLT MSCD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140</v>
      </c>
      <c r="H285" t="str">
        <f>_xlfn.TEXTJOIN(" ",TRUE,
'Fiche formation'!$C$18,
_xlfn.SWITCH('Fiche formation'!$C$18,"DNO","2A","DE AUDIO","3A",
_xlfn.SWITCH('Fiche formation'!$C$15,"DEUST","2A","DSCG","2A","MASTER","2A","BUT","3A","DCG","3A","LG","3A","LP","3A","INGE","3A",""))
)</f>
        <v>BUT MLT MSCD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140</v>
      </c>
      <c r="H286" t="str">
        <f>_xlfn.TEXTJOIN(" ",TRUE,
'Fiche formation'!$C$18,
_xlfn.SWITCH('Fiche formation'!$C$18,"DNO","2A","DE AUDIO","3A",
_xlfn.SWITCH('Fiche formation'!$C$15,"DEUST","2A","DSCG","2A","MASTER","2A","BUT","3A","DCG","3A","LG","3A","LP","3A","INGE","3A",""))
)</f>
        <v>BUT MLT MSCD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140</v>
      </c>
      <c r="H287" t="str">
        <f>_xlfn.TEXTJOIN(" ",TRUE,
'Fiche formation'!$C$18,
_xlfn.SWITCH('Fiche formation'!$C$18,"DNO","2A","DE AUDIO","3A",
_xlfn.SWITCH('Fiche formation'!$C$15,"DEUST","2A","DSCG","2A","MASTER","2A","BUT","3A","DCG","3A","LG","3A","LP","3A","INGE","3A",""))
)</f>
        <v>BUT MLT MSCD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140</v>
      </c>
      <c r="H288" t="str">
        <f>_xlfn.TEXTJOIN(" ",TRUE,
'Fiche formation'!$C$18,
_xlfn.SWITCH('Fiche formation'!$C$18,"DNO","2A","DE AUDIO","3A",
_xlfn.SWITCH('Fiche formation'!$C$15,"DEUST","2A","DSCG","2A","MASTER","2A","BUT","3A","DCG","3A","LG","3A","LP","3A","INGE","3A",""))
)</f>
        <v>BUT MLT MSCD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140</v>
      </c>
      <c r="H289" t="str">
        <f>_xlfn.TEXTJOIN(" ",TRUE,
'Fiche formation'!$C$18,
_xlfn.SWITCH('Fiche formation'!$C$18,"DNO","2A","DE AUDIO","3A",
_xlfn.SWITCH('Fiche formation'!$C$15,"DEUST","2A","DSCG","2A","MASTER","2A","BUT","3A","DCG","3A","LG","3A","LP","3A","INGE","3A",""))
)</f>
        <v>BUT MLT MSCD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140</v>
      </c>
      <c r="H290" t="str">
        <f>_xlfn.TEXTJOIN(" ",TRUE,
'Fiche formation'!$C$18,
_xlfn.SWITCH('Fiche formation'!$C$18,"DNO","2A","DE AUDIO","3A",
_xlfn.SWITCH('Fiche formation'!$C$15,"DEUST","2A","DSCG","2A","MASTER","2A","BUT","3A","DCG","3A","LG","3A","LP","3A","INGE","3A",""))
)</f>
        <v>BUT MLT MSCD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140</v>
      </c>
      <c r="H291" t="str">
        <f>_xlfn.TEXTJOIN(" ",TRUE,
'Fiche formation'!$C$18,
_xlfn.SWITCH('Fiche formation'!$C$18,"DNO","2A","DE AUDIO","3A",
_xlfn.SWITCH('Fiche formation'!$C$15,"DEUST","2A","DSCG","2A","MASTER","2A","BUT","3A","DCG","3A","LG","3A","LP","3A","INGE","3A",""))
)</f>
        <v>BUT MLT MSCD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140</v>
      </c>
      <c r="H292" t="str">
        <f>_xlfn.TEXTJOIN(" ",TRUE,
'Fiche formation'!$C$18,
_xlfn.SWITCH('Fiche formation'!$C$18,"DNO","2A","DE AUDIO","3A",
_xlfn.SWITCH('Fiche formation'!$C$15,"DEUST","2A","DSCG","2A","MASTER","2A","BUT","3A","DCG","3A","LG","3A","LP","3A","INGE","3A",""))
)</f>
        <v>BUT MLT MSCD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140</v>
      </c>
      <c r="H293" t="str">
        <f>_xlfn.TEXTJOIN(" ",TRUE,
'Fiche formation'!$C$18,
_xlfn.SWITCH('Fiche formation'!$C$18,"DNO","2A","DE AUDIO","3A",
_xlfn.SWITCH('Fiche formation'!$C$15,"DEUST","2A","DSCG","2A","MASTER","2A","BUT","3A","DCG","3A","LG","3A","LP","3A","INGE","3A",""))
)</f>
        <v>BUT MLT MSCD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140</v>
      </c>
      <c r="H294" t="str">
        <f>_xlfn.TEXTJOIN(" ",TRUE,
'Fiche formation'!$C$18,
_xlfn.SWITCH('Fiche formation'!$C$18,"DNO","2A","DE AUDIO","3A",
_xlfn.SWITCH('Fiche formation'!$C$15,"DEUST","2A","DSCG","2A","MASTER","2A","BUT","3A","DCG","3A","LG","3A","LP","3A","INGE","3A",""))
)</f>
        <v>BUT MLT MSCD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140</v>
      </c>
      <c r="H295" t="str">
        <f>_xlfn.TEXTJOIN(" ",TRUE,
'Fiche formation'!$C$18,
_xlfn.SWITCH('Fiche formation'!$C$18,"DNO","2A","DE AUDIO","3A",
_xlfn.SWITCH('Fiche formation'!$C$15,"DEUST","2A","DSCG","2A","MASTER","2A","BUT","3A","DCG","3A","LG","3A","LP","3A","INGE","3A",""))
)</f>
        <v>BUT MLT MSCD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140</v>
      </c>
      <c r="H296" t="str">
        <f>_xlfn.TEXTJOIN(" ",TRUE,
'Fiche formation'!$C$18,
_xlfn.SWITCH('Fiche formation'!$C$18,"DNO","2A","DE AUDIO","3A",
_xlfn.SWITCH('Fiche formation'!$C$15,"DEUST","2A","DSCG","2A","MASTER","2A","BUT","3A","DCG","3A","LG","3A","LP","3A","INGE","3A",""))
)</f>
        <v>BUT MLT MSCD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140</v>
      </c>
      <c r="H297" t="str">
        <f>_xlfn.TEXTJOIN(" ",TRUE,
'Fiche formation'!$C$18,
_xlfn.SWITCH('Fiche formation'!$C$18,"DNO","2A","DE AUDIO","3A",
_xlfn.SWITCH('Fiche formation'!$C$15,"DEUST","2A","DSCG","2A","MASTER","2A","BUT","3A","DCG","3A","LG","3A","LP","3A","INGE","3A",""))
)</f>
        <v>BUT MLT MSCD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140</v>
      </c>
      <c r="H298" t="str">
        <f>_xlfn.TEXTJOIN(" ",TRUE,
'Fiche formation'!$C$18,
_xlfn.SWITCH('Fiche formation'!$C$18,"DNO","2A","DE AUDIO","3A",
_xlfn.SWITCH('Fiche formation'!$C$15,"DEUST","2A","DSCG","2A","MASTER","2A","BUT","3A","DCG","3A","LG","3A","LP","3A","INGE","3A",""))
)</f>
        <v>BUT MLT MSCD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140</v>
      </c>
      <c r="H299" t="str">
        <f>_xlfn.TEXTJOIN(" ",TRUE,
'Fiche formation'!$C$18,
_xlfn.SWITCH('Fiche formation'!$C$18,"DNO","2A","DE AUDIO","3A",
_xlfn.SWITCH('Fiche formation'!$C$15,"DEUST","2A","DSCG","2A","MASTER","2A","BUT","3A","DCG","3A","LG","3A","LP","3A","INGE","3A",""))
)</f>
        <v>BUT MLT MSCD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140</v>
      </c>
      <c r="H300" t="str">
        <f>_xlfn.TEXTJOIN(" ",TRUE,
'Fiche formation'!$C$18,
_xlfn.SWITCH('Fiche formation'!$C$18,"DNO","2A","DE AUDIO","3A",
_xlfn.SWITCH('Fiche formation'!$C$15,"DEUST","2A","DSCG","2A","MASTER","2A","BUT","3A","DCG","3A","LG","3A","LP","3A","INGE","3A",""))
)</f>
        <v>BUT MLT MSCD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140</v>
      </c>
      <c r="H301" t="str">
        <f>_xlfn.TEXTJOIN(" ",TRUE,
'Fiche formation'!$C$18,
_xlfn.SWITCH('Fiche formation'!$C$18,"DNO","2A","DE AUDIO","3A",
_xlfn.SWITCH('Fiche formation'!$C$15,"DEUST","2A","DSCG","2A","MASTER","2A","BUT","3A","DCG","3A","LG","3A","LP","3A","INGE","3A",""))
)</f>
        <v>BUT MLT MSCD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140</v>
      </c>
      <c r="H302" t="str">
        <f>_xlfn.TEXTJOIN(" ",TRUE,
'Fiche formation'!$C$18,
_xlfn.SWITCH('Fiche formation'!$C$18,"DNO","2A","DE AUDIO","3A",
_xlfn.SWITCH('Fiche formation'!$C$15,"DEUST","2A","DSCG","2A","MASTER","2A","BUT","3A","DCG","3A","LG","3A","LP","3A","INGE","3A",""))
)</f>
        <v>BUT MLT MSCD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140</v>
      </c>
      <c r="H303" t="str">
        <f>_xlfn.TEXTJOIN(" ",TRUE,
'Fiche formation'!$C$18,
_xlfn.SWITCH('Fiche formation'!$C$18,"DNO","2A","DE AUDIO","3A",
_xlfn.SWITCH('Fiche formation'!$C$15,"DEUST","2A","DSCG","2A","MASTER","2A","BUT","3A","DCG","3A","LG","3A","LP","3A","INGE","3A",""))
)</f>
        <v>BUT MLT MSCD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140</v>
      </c>
      <c r="H304" t="str">
        <f>_xlfn.TEXTJOIN(" ",TRUE,
'Fiche formation'!$C$18,
_xlfn.SWITCH('Fiche formation'!$C$18,"DNO","2A","DE AUDIO","3A",
_xlfn.SWITCH('Fiche formation'!$C$15,"DEUST","2A","DSCG","2A","MASTER","2A","BUT","3A","DCG","3A","LG","3A","LP","3A","INGE","3A",""))
)</f>
        <v>BUT MLT MSCD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140</v>
      </c>
      <c r="H305" t="str">
        <f>_xlfn.TEXTJOIN(" ",TRUE,
'Fiche formation'!$C$18,
_xlfn.SWITCH('Fiche formation'!$C$18,"DNO","2A","DE AUDIO","3A",
_xlfn.SWITCH('Fiche formation'!$C$15,"DEUST","2A","DSCG","2A","MASTER","2A","BUT","3A","DCG","3A","LG","3A","LP","3A","INGE","3A",""))
)</f>
        <v>BUT MLT MSCD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140</v>
      </c>
      <c r="H306" t="str">
        <f>_xlfn.TEXTJOIN(" ",TRUE,
'Fiche formation'!$C$18,
_xlfn.SWITCH('Fiche formation'!$C$18,"DNO","2A","DE AUDIO","3A",
_xlfn.SWITCH('Fiche formation'!$C$15,"DEUST","2A","DSCG","2A","MASTER","2A","BUT","3A","DCG","3A","LG","3A","LP","3A","INGE","3A",""))
)</f>
        <v>BUT MLT MSCD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140</v>
      </c>
      <c r="H307" t="str">
        <f>_xlfn.TEXTJOIN(" ",TRUE,
'Fiche formation'!$C$18,
_xlfn.SWITCH('Fiche formation'!$C$18,"DNO","2A","DE AUDIO","3A",
_xlfn.SWITCH('Fiche formation'!$C$15,"DEUST","2A","DSCG","2A","MASTER","2A","BUT","3A","DCG","3A","LG","3A","LP","3A","INGE","3A",""))
)</f>
        <v>BUT MLT MSCD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140</v>
      </c>
      <c r="H308" t="str">
        <f>_xlfn.TEXTJOIN(" ",TRUE,
'Fiche formation'!$C$18,
_xlfn.SWITCH('Fiche formation'!$C$18,"DNO","2A","DE AUDIO","3A",
_xlfn.SWITCH('Fiche formation'!$C$15,"DEUST","2A","DSCG","2A","MASTER","2A","BUT","3A","DCG","3A","LG","3A","LP","3A","INGE","3A",""))
)</f>
        <v>BUT MLT MSCD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140</v>
      </c>
      <c r="H309" t="str">
        <f>_xlfn.TEXTJOIN(" ",TRUE,
'Fiche formation'!$C$18,
_xlfn.SWITCH('Fiche formation'!$C$18,"DNO","2A","DE AUDIO","3A",
_xlfn.SWITCH('Fiche formation'!$C$15,"DEUST","2A","DSCG","2A","MASTER","2A","BUT","3A","DCG","3A","LG","3A","LP","3A","INGE","3A",""))
)</f>
        <v>BUT MLT MSCD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140</v>
      </c>
      <c r="H310" t="str">
        <f>_xlfn.TEXTJOIN(" ",TRUE,
'Fiche formation'!$C$18,
_xlfn.SWITCH('Fiche formation'!$C$18,"DNO","2A","DE AUDIO","3A",
_xlfn.SWITCH('Fiche formation'!$C$15,"DEUST","2A","DSCG","2A","MASTER","2A","BUT","3A","DCG","3A","LG","3A","LP","3A","INGE","3A",""))
)</f>
        <v>BUT MLT MSCD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140</v>
      </c>
      <c r="H311" t="str">
        <f>_xlfn.TEXTJOIN(" ",TRUE,
'Fiche formation'!$C$18,
_xlfn.SWITCH('Fiche formation'!$C$18,"DNO","2A","DE AUDIO","3A",
_xlfn.SWITCH('Fiche formation'!$C$15,"DEUST","2A","DSCG","2A","MASTER","2A","BUT","3A","DCG","3A","LG","3A","LP","3A","INGE","3A",""))
)</f>
        <v>BUT MLT MSCD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140</v>
      </c>
      <c r="H312" t="str">
        <f>_xlfn.TEXTJOIN(" ",TRUE,
'Fiche formation'!$C$18,
_xlfn.SWITCH('Fiche formation'!$C$18,"DNO","2A","DE AUDIO","3A",
_xlfn.SWITCH('Fiche formation'!$C$15,"DEUST","2A","DSCG","2A","MASTER","2A","BUT","3A","DCG","3A","LG","3A","LP","3A","INGE","3A",""))
)</f>
        <v>BUT MLT MSCD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140</v>
      </c>
      <c r="H313" t="str">
        <f>_xlfn.TEXTJOIN(" ",TRUE,
'Fiche formation'!$C$18,
_xlfn.SWITCH('Fiche formation'!$C$18,"DNO","2A","DE AUDIO","3A",
_xlfn.SWITCH('Fiche formation'!$C$15,"DEUST","2A","DSCG","2A","MASTER","2A","BUT","3A","DCG","3A","LG","3A","LP","3A","INGE","3A",""))
)</f>
        <v>BUT MLT MSCD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cfa-ensuplr-upvd-iut-perpignan@umontpellier.fr</v>
      </c>
      <c r="G314" t="s">
        <v>140</v>
      </c>
      <c r="H314" t="str">
        <f>_xlfn.TEXTJOIN(" ",TRUE,
'Fiche formation'!$C$18,
_xlfn.SWITCH('Fiche formation'!$C$18,"DNO","2A","DE AUDIO","3A",
_xlfn.SWITCH('Fiche formation'!$C$15,"DEUST","2A","DSCG","2A","MASTER","2A","BUT","3A","DCG","3A","LG","3A","LP","3A","INGE","3A",""))
)</f>
        <v>BUT MLT MSCD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cfa-ensuplr-upvd-iut-perpignan@umontpellier.fr</v>
      </c>
      <c r="G315" t="s">
        <v>140</v>
      </c>
      <c r="H315" t="str">
        <f>_xlfn.TEXTJOIN(" ",TRUE,
'Fiche formation'!$C$18,
_xlfn.SWITCH('Fiche formation'!$C$18,"DNO","2A","DE AUDIO","3A",
_xlfn.SWITCH('Fiche formation'!$C$15,"DEUST","2A","DSCG","2A","MASTER","2A","BUT","3A","DCG","3A","LG","3A","LP","3A","INGE","3A",""))
)</f>
        <v>BUT MLT MSCD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cfa-ensuplr-upvd-iut-perpignan@umontpellier.fr</v>
      </c>
      <c r="G316" t="s">
        <v>140</v>
      </c>
      <c r="H316" t="str">
        <f>_xlfn.TEXTJOIN(" ",TRUE,
'Fiche formation'!$C$18,
_xlfn.SWITCH('Fiche formation'!$C$18,"DNO","2A","DE AUDIO","3A",
_xlfn.SWITCH('Fiche formation'!$C$15,"DEUST","2A","DSCG","2A","MASTER","2A","BUT","3A","DCG","3A","LG","3A","LP","3A","INGE","3A",""))
)</f>
        <v>BUT MLT MSCD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cfa-ensuplr-upvd-iut-perpignan@umontpellier.fr</v>
      </c>
      <c r="G317" t="s">
        <v>140</v>
      </c>
      <c r="H317" t="str">
        <f>_xlfn.TEXTJOIN(" ",TRUE,
'Fiche formation'!$C$18,
_xlfn.SWITCH('Fiche formation'!$C$18,"DNO","2A","DE AUDIO","3A",
_xlfn.SWITCH('Fiche formation'!$C$15,"DEUST","2A","DSCG","2A","MASTER","2A","BUT","3A","DCG","3A","LG","3A","LP","3A","INGE","3A",""))
)</f>
        <v>BUT MLT MSCD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140</v>
      </c>
      <c r="H318" t="str">
        <f>_xlfn.TEXTJOIN(" ",TRUE,
'Fiche formation'!$C$18,
_xlfn.SWITCH('Fiche formation'!$C$18,"DNO","2A","DE AUDIO","3A",
_xlfn.SWITCH('Fiche formation'!$C$15,"DEUST","2A","DSCG","2A","MASTER","2A","BUT","3A","DCG","3A","LG","3A","LP","3A","INGE","3A",""))
)</f>
        <v>BUT MLT MSCD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140</v>
      </c>
      <c r="H319" t="str">
        <f>_xlfn.TEXTJOIN(" ",TRUE,
'Fiche formation'!$C$18,
_xlfn.SWITCH('Fiche formation'!$C$18,"DNO","2A","DE AUDIO","3A",
_xlfn.SWITCH('Fiche formation'!$C$15,"DEUST","2A","DSCG","2A","MASTER","2A","BUT","3A","DCG","3A","LG","3A","LP","3A","INGE","3A",""))
)</f>
        <v>BUT MLT MSCD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140</v>
      </c>
      <c r="H320" t="str">
        <f>_xlfn.TEXTJOIN(" ",TRUE,
'Fiche formation'!$C$18,
_xlfn.SWITCH('Fiche formation'!$C$18,"DNO","2A","DE AUDIO","3A",
_xlfn.SWITCH('Fiche formation'!$C$15,"DEUST","2A","DSCG","2A","MASTER","2A","BUT","3A","DCG","3A","LG","3A","LP","3A","INGE","3A",""))
)</f>
        <v>BUT MLT MSCD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140</v>
      </c>
      <c r="H321" t="str">
        <f>_xlfn.TEXTJOIN(" ",TRUE,
'Fiche formation'!$C$18,
_xlfn.SWITCH('Fiche formation'!$C$18,"DNO","2A","DE AUDIO","3A",
_xlfn.SWITCH('Fiche formation'!$C$15,"DEUST","2A","DSCG","2A","MASTER","2A","BUT","3A","DCG","3A","LG","3A","LP","3A","INGE","3A",""))
)</f>
        <v>BUT MLT MSCD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140</v>
      </c>
      <c r="H322" t="str">
        <f>_xlfn.TEXTJOIN(" ",TRUE,
'Fiche formation'!$C$18,
_xlfn.SWITCH('Fiche formation'!$C$18,"DNO","2A","DE AUDIO","3A",
_xlfn.SWITCH('Fiche formation'!$C$15,"DEUST","2A","DSCG","2A","MASTER","2A","BUT","3A","DCG","3A","LG","3A","LP","3A","INGE","3A",""))
)</f>
        <v>BUT MLT MSCD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140</v>
      </c>
      <c r="H323" t="str">
        <f>_xlfn.TEXTJOIN(" ",TRUE,
'Fiche formation'!$C$18,
_xlfn.SWITCH('Fiche formation'!$C$18,"DNO","2A","DE AUDIO","3A",
_xlfn.SWITCH('Fiche formation'!$C$15,"DEUST","2A","DSCG","2A","MASTER","2A","BUT","3A","DCG","3A","LG","3A","LP","3A","INGE","3A",""))
)</f>
        <v>BUT MLT MSCD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140</v>
      </c>
      <c r="H324" t="str">
        <f>_xlfn.TEXTJOIN(" ",TRUE,
'Fiche formation'!$C$18,
_xlfn.SWITCH('Fiche formation'!$C$18,"DNO","2A","DE AUDIO","3A",
_xlfn.SWITCH('Fiche formation'!$C$15,"DEUST","2A","DSCG","2A","MASTER","2A","BUT","3A","DCG","3A","LG","3A","LP","3A","INGE","3A",""))
)</f>
        <v>BUT MLT MSCD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140</v>
      </c>
      <c r="H325" t="str">
        <f>_xlfn.TEXTJOIN(" ",TRUE,
'Fiche formation'!$C$18,
_xlfn.SWITCH('Fiche formation'!$C$18,"DNO","2A","DE AUDIO","3A",
_xlfn.SWITCH('Fiche formation'!$C$15,"DEUST","2A","DSCG","2A","MASTER","2A","BUT","3A","DCG","3A","LG","3A","LP","3A","INGE","3A",""))
)</f>
        <v>BUT MLT MSCD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140</v>
      </c>
      <c r="H326" t="str">
        <f>_xlfn.TEXTJOIN(" ",TRUE,
'Fiche formation'!$C$18,
_xlfn.SWITCH('Fiche formation'!$C$18,"DNO","2A","DE AUDIO","3A",
_xlfn.SWITCH('Fiche formation'!$C$15,"DEUST","2A","DSCG","2A","MASTER","2A","BUT","3A","DCG","3A","LG","3A","LP","3A","INGE","3A",""))
)</f>
        <v>BUT MLT MSCD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140</v>
      </c>
      <c r="H327" t="str">
        <f>_xlfn.TEXTJOIN(" ",TRUE,
'Fiche formation'!$C$18,
_xlfn.SWITCH('Fiche formation'!$C$18,"DNO","2A","DE AUDIO","3A",
_xlfn.SWITCH('Fiche formation'!$C$15,"DEUST","2A","DSCG","2A","MASTER","2A","BUT","3A","DCG","3A","LG","3A","LP","3A","INGE","3A",""))
)</f>
        <v>BUT MLT MSCD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140</v>
      </c>
      <c r="H328" t="str">
        <f>_xlfn.TEXTJOIN(" ",TRUE,
'Fiche formation'!$C$18,
_xlfn.SWITCH('Fiche formation'!$C$18,"DNO","2A","DE AUDIO","3A",
_xlfn.SWITCH('Fiche formation'!$C$15,"DEUST","2A","DSCG","2A","MASTER","2A","BUT","3A","DCG","3A","LG","3A","LP","3A","INGE","3A",""))
)</f>
        <v>BUT MLT MSCD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140</v>
      </c>
      <c r="H329" t="str">
        <f>_xlfn.TEXTJOIN(" ",TRUE,
'Fiche formation'!$C$18,
_xlfn.SWITCH('Fiche formation'!$C$18,"DNO","2A","DE AUDIO","3A",
_xlfn.SWITCH('Fiche formation'!$C$15,"DEUST","2A","DSCG","2A","MASTER","2A","BUT","3A","DCG","3A","LG","3A","LP","3A","INGE","3A",""))
)</f>
        <v>BUT MLT MSCD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140</v>
      </c>
      <c r="H330" t="str">
        <f>_xlfn.TEXTJOIN(" ",TRUE,
'Fiche formation'!$C$18,
_xlfn.SWITCH('Fiche formation'!$C$18,"DNO","2A","DE AUDIO","3A",
_xlfn.SWITCH('Fiche formation'!$C$15,"DEUST","2A","DSCG","2A","MASTER","2A","BUT","3A","DCG","3A","LG","3A","LP","3A","INGE","3A",""))
)</f>
        <v>BUT MLT MSCD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140</v>
      </c>
      <c r="H331" t="str">
        <f>_xlfn.TEXTJOIN(" ",TRUE,
'Fiche formation'!$C$18,
_xlfn.SWITCH('Fiche formation'!$C$18,"DNO","2A","DE AUDIO","3A",
_xlfn.SWITCH('Fiche formation'!$C$15,"DEUST","2A","DSCG","2A","MASTER","2A","BUT","3A","DCG","3A","LG","3A","LP","3A","INGE","3A",""))
)</f>
        <v>BUT MLT MSCD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140</v>
      </c>
      <c r="H332" t="str">
        <f>_xlfn.TEXTJOIN(" ",TRUE,
'Fiche formation'!$C$18,
_xlfn.SWITCH('Fiche formation'!$C$18,"DNO","2A","DE AUDIO","3A",
_xlfn.SWITCH('Fiche formation'!$C$15,"DEUST","2A","DSCG","2A","MASTER","2A","BUT","3A","DCG","3A","LG","3A","LP","3A","INGE","3A",""))
)</f>
        <v>BUT MLT MSCD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140</v>
      </c>
      <c r="H333" t="str">
        <f>_xlfn.TEXTJOIN(" ",TRUE,
'Fiche formation'!$C$18,
_xlfn.SWITCH('Fiche formation'!$C$18,"DNO","2A","DE AUDIO","3A",
_xlfn.SWITCH('Fiche formation'!$C$15,"DEUST","2A","DSCG","2A","MASTER","2A","BUT","3A","DCG","3A","LG","3A","LP","3A","INGE","3A",""))
)</f>
        <v>BUT MLT MSCD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140</v>
      </c>
      <c r="H334" t="str">
        <f>_xlfn.TEXTJOIN(" ",TRUE,
'Fiche formation'!$C$18,
_xlfn.SWITCH('Fiche formation'!$C$18,"DNO","2A","DE AUDIO","3A",
_xlfn.SWITCH('Fiche formation'!$C$15,"DEUST","2A","DSCG","2A","MASTER","2A","BUT","3A","DCG","3A","LG","3A","LP","3A","INGE","3A",""))
)</f>
        <v>BUT MLT MSCD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140</v>
      </c>
      <c r="H335" t="str">
        <f>_xlfn.TEXTJOIN(" ",TRUE,
'Fiche formation'!$C$18,
_xlfn.SWITCH('Fiche formation'!$C$18,"DNO","2A","DE AUDIO","3A",
_xlfn.SWITCH('Fiche formation'!$C$15,"DEUST","2A","DSCG","2A","MASTER","2A","BUT","3A","DCG","3A","LG","3A","LP","3A","INGE","3A",""))
)</f>
        <v>BUT MLT MSCD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140</v>
      </c>
      <c r="H336" t="str">
        <f>_xlfn.TEXTJOIN(" ",TRUE,
'Fiche formation'!$C$18,
_xlfn.SWITCH('Fiche formation'!$C$18,"DNO","2A","DE AUDIO","3A",
_xlfn.SWITCH('Fiche formation'!$C$15,"DEUST","2A","DSCG","2A","MASTER","2A","BUT","3A","DCG","3A","LG","3A","LP","3A","INGE","3A",""))
)</f>
        <v>BUT MLT MSCD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140</v>
      </c>
      <c r="H337" t="str">
        <f>_xlfn.TEXTJOIN(" ",TRUE,
'Fiche formation'!$C$18,
_xlfn.SWITCH('Fiche formation'!$C$18,"DNO","2A","DE AUDIO","3A",
_xlfn.SWITCH('Fiche formation'!$C$15,"DEUST","2A","DSCG","2A","MASTER","2A","BUT","3A","DCG","3A","LG","3A","LP","3A","INGE","3A",""))
)</f>
        <v>BUT MLT MSCD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140</v>
      </c>
      <c r="H338" t="str">
        <f>_xlfn.TEXTJOIN(" ",TRUE,
'Fiche formation'!$C$18,
_xlfn.SWITCH('Fiche formation'!$C$18,"DNO","2A","DE AUDIO","3A",
_xlfn.SWITCH('Fiche formation'!$C$15,"DEUST","2A","DSCG","2A","MASTER","2A","BUT","3A","DCG","3A","LG","3A","LP","3A","INGE","3A",""))
)</f>
        <v>BUT MLT MSCD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140</v>
      </c>
      <c r="H339" t="str">
        <f>_xlfn.TEXTJOIN(" ",TRUE,
'Fiche formation'!$C$18,
_xlfn.SWITCH('Fiche formation'!$C$18,"DNO","2A","DE AUDIO","3A",
_xlfn.SWITCH('Fiche formation'!$C$15,"DEUST","2A","DSCG","2A","MASTER","2A","BUT","3A","DCG","3A","LG","3A","LP","3A","INGE","3A",""))
)</f>
        <v>BUT MLT MSCD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140</v>
      </c>
      <c r="H340" t="str">
        <f>_xlfn.TEXTJOIN(" ",TRUE,
'Fiche formation'!$C$18,
_xlfn.SWITCH('Fiche formation'!$C$18,"DNO","2A","DE AUDIO","3A",
_xlfn.SWITCH('Fiche formation'!$C$15,"DEUST","2A","DSCG","2A","MASTER","2A","BUT","3A","DCG","3A","LG","3A","LP","3A","INGE","3A",""))
)</f>
        <v>BUT MLT MSCD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140</v>
      </c>
      <c r="H341" t="str">
        <f>_xlfn.TEXTJOIN(" ",TRUE,
'Fiche formation'!$C$18,
_xlfn.SWITCH('Fiche formation'!$C$18,"DNO","2A","DE AUDIO","3A",
_xlfn.SWITCH('Fiche formation'!$C$15,"DEUST","2A","DSCG","2A","MASTER","2A","BUT","3A","DCG","3A","LG","3A","LP","3A","INGE","3A",""))
)</f>
        <v>BUT MLT MSCD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cfa-ensuplr-upvd-iut-perpignan@umontpellier.fr</v>
      </c>
      <c r="G342" t="s">
        <v>140</v>
      </c>
      <c r="H342" t="str">
        <f>_xlfn.TEXTJOIN(" ",TRUE,
'Fiche formation'!$C$18,
_xlfn.SWITCH('Fiche formation'!$C$18,"DNO","2A","DE AUDIO","3A",
_xlfn.SWITCH('Fiche formation'!$C$15,"DEUST","2A","DSCG","2A","MASTER","2A","BUT","3A","DCG","3A","LG","3A","LP","3A","INGE","3A",""))
)</f>
        <v>BUT MLT MSCD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cfa-ensuplr-upvd-iut-perpignan@umontpellier.fr</v>
      </c>
      <c r="G343" t="s">
        <v>140</v>
      </c>
      <c r="H343" t="str">
        <f>_xlfn.TEXTJOIN(" ",TRUE,
'Fiche formation'!$C$18,
_xlfn.SWITCH('Fiche formation'!$C$18,"DNO","2A","DE AUDIO","3A",
_xlfn.SWITCH('Fiche formation'!$C$15,"DEUST","2A","DSCG","2A","MASTER","2A","BUT","3A","DCG","3A","LG","3A","LP","3A","INGE","3A",""))
)</f>
        <v>BUT MLT MSCD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cfa-ensuplr-upvd-iut-perpignan@umontpellier.fr</v>
      </c>
      <c r="G344" t="s">
        <v>140</v>
      </c>
      <c r="H344" t="str">
        <f>_xlfn.TEXTJOIN(" ",TRUE,
'Fiche formation'!$C$18,
_xlfn.SWITCH('Fiche formation'!$C$18,"DNO","2A","DE AUDIO","3A",
_xlfn.SWITCH('Fiche formation'!$C$15,"DEUST","2A","DSCG","2A","MASTER","2A","BUT","3A","DCG","3A","LG","3A","LP","3A","INGE","3A",""))
)</f>
        <v>BUT MLT MSCD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cfa-ensuplr-upvd-iut-perpignan@umontpellier.fr</v>
      </c>
      <c r="G345" t="s">
        <v>140</v>
      </c>
      <c r="H345" t="str">
        <f>_xlfn.TEXTJOIN(" ",TRUE,
'Fiche formation'!$C$18,
_xlfn.SWITCH('Fiche formation'!$C$18,"DNO","2A","DE AUDIO","3A",
_xlfn.SWITCH('Fiche formation'!$C$15,"DEUST","2A","DSCG","2A","MASTER","2A","BUT","3A","DCG","3A","LG","3A","LP","3A","INGE","3A",""))
)</f>
        <v>BUT MLT MSCD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cfa-ensuplr-upvd-iut-perpignan@umontpellier.fr</v>
      </c>
      <c r="G346" t="s">
        <v>140</v>
      </c>
      <c r="H346" t="str">
        <f>_xlfn.TEXTJOIN(" ",TRUE,
'Fiche formation'!$C$18,
_xlfn.SWITCH('Fiche formation'!$C$18,"DNO","2A","DE AUDIO","3A",
_xlfn.SWITCH('Fiche formation'!$C$15,"DEUST","2A","DSCG","2A","MASTER","2A","BUT","3A","DCG","3A","LG","3A","LP","3A","INGE","3A",""))
)</f>
        <v>BUT MLT MSCD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cfa-ensuplr-upvd-iut-perpignan@umontpellier.fr</v>
      </c>
      <c r="G347" t="s">
        <v>140</v>
      </c>
      <c r="H347" t="str">
        <f>_xlfn.TEXTJOIN(" ",TRUE,
'Fiche formation'!$C$18,
_xlfn.SWITCH('Fiche formation'!$C$18,"DNO","2A","DE AUDIO","3A",
_xlfn.SWITCH('Fiche formation'!$C$15,"DEUST","2A","DSCG","2A","MASTER","2A","BUT","3A","DCG","3A","LG","3A","LP","3A","INGE","3A",""))
)</f>
        <v>BUT MLT MSCD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cfa-ensuplr-upvd-iut-perpignan@umontpellier.fr</v>
      </c>
      <c r="G348" t="s">
        <v>140</v>
      </c>
      <c r="H348" t="str">
        <f>_xlfn.TEXTJOIN(" ",TRUE,
'Fiche formation'!$C$18,
_xlfn.SWITCH('Fiche formation'!$C$18,"DNO","2A","DE AUDIO","3A",
_xlfn.SWITCH('Fiche formation'!$C$15,"DEUST","2A","DSCG","2A","MASTER","2A","BUT","3A","DCG","3A","LG","3A","LP","3A","INGE","3A",""))
)</f>
        <v>BUT MLT MSCD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cfa-ensuplr-upvd-iut-perpignan@umontpellier.fr</v>
      </c>
      <c r="G349" t="s">
        <v>140</v>
      </c>
      <c r="H349" t="str">
        <f>_xlfn.TEXTJOIN(" ",TRUE,
'Fiche formation'!$C$18,
_xlfn.SWITCH('Fiche formation'!$C$18,"DNO","2A","DE AUDIO","3A",
_xlfn.SWITCH('Fiche formation'!$C$15,"DEUST","2A","DSCG","2A","MASTER","2A","BUT","3A","DCG","3A","LG","3A","LP","3A","INGE","3A",""))
)</f>
        <v>BUT MLT MSCD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cfa-ensuplr-upvd-iut-perpignan@umontpellier.fr</v>
      </c>
      <c r="G350" t="s">
        <v>140</v>
      </c>
      <c r="H350" t="str">
        <f>_xlfn.TEXTJOIN(" ",TRUE,
'Fiche formation'!$C$18,
_xlfn.SWITCH('Fiche formation'!$C$18,"DNO","2A","DE AUDIO","3A",
_xlfn.SWITCH('Fiche formation'!$C$15,"DEUST","2A","DSCG","2A","MASTER","2A","BUT","3A","DCG","3A","LG","3A","LP","3A","INGE","3A",""))
)</f>
        <v>BUT MLT MSCD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cfa-ensuplr-upvd-iut-perpignan@umontpellier.fr</v>
      </c>
      <c r="G351" t="s">
        <v>140</v>
      </c>
      <c r="H351" t="str">
        <f>_xlfn.TEXTJOIN(" ",TRUE,
'Fiche formation'!$C$18,
_xlfn.SWITCH('Fiche formation'!$C$18,"DNO","2A","DE AUDIO","3A",
_xlfn.SWITCH('Fiche formation'!$C$15,"DEUST","2A","DSCG","2A","MASTER","2A","BUT","3A","DCG","3A","LG","3A","LP","3A","INGE","3A",""))
)</f>
        <v>BUT MLT MSCD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140</v>
      </c>
      <c r="H352" t="str">
        <f>_xlfn.TEXTJOIN(" ",TRUE,
'Fiche formation'!$C$18,
_xlfn.SWITCH('Fiche formation'!$C$18,"DNO","2A","DE AUDIO","3A",
_xlfn.SWITCH('Fiche formation'!$C$15,"DEUST","2A","DSCG","2A","MASTER","2A","BUT","3A","DCG","3A","LG","3A","LP","3A","INGE","3A",""))
)</f>
        <v>BUT MLT MSCD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140</v>
      </c>
      <c r="H353" t="str">
        <f>_xlfn.TEXTJOIN(" ",TRUE,
'Fiche formation'!$C$18,
_xlfn.SWITCH('Fiche formation'!$C$18,"DNO","2A","DE AUDIO","3A",
_xlfn.SWITCH('Fiche formation'!$C$15,"DEUST","2A","DSCG","2A","MASTER","2A","BUT","3A","DCG","3A","LG","3A","LP","3A","INGE","3A",""))
)</f>
        <v>BUT MLT MSCD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140</v>
      </c>
      <c r="H354" t="str">
        <f>_xlfn.TEXTJOIN(" ",TRUE,
'Fiche formation'!$C$18,
_xlfn.SWITCH('Fiche formation'!$C$18,"DNO","2A","DE AUDIO","3A",
_xlfn.SWITCH('Fiche formation'!$C$15,"DEUST","2A","DSCG","2A","MASTER","2A","BUT","3A","DCG","3A","LG","3A","LP","3A","INGE","3A",""))
)</f>
        <v>BUT MLT MSCD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140</v>
      </c>
      <c r="H355" t="str">
        <f>_xlfn.TEXTJOIN(" ",TRUE,
'Fiche formation'!$C$18,
_xlfn.SWITCH('Fiche formation'!$C$18,"DNO","2A","DE AUDIO","3A",
_xlfn.SWITCH('Fiche formation'!$C$15,"DEUST","2A","DSCG","2A","MASTER","2A","BUT","3A","DCG","3A","LG","3A","LP","3A","INGE","3A",""))
)</f>
        <v>BUT MLT MSCD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cfa-ensuplr-upvd-iut-perpignan@umontpellier.fr</v>
      </c>
      <c r="G356" t="s">
        <v>140</v>
      </c>
      <c r="H356" t="str">
        <f>_xlfn.TEXTJOIN(" ",TRUE,
'Fiche formation'!$C$18,
_xlfn.SWITCH('Fiche formation'!$C$18,"DNO","2A","DE AUDIO","3A",
_xlfn.SWITCH('Fiche formation'!$C$15,"DEUST","2A","DSCG","2A","MASTER","2A","BUT","3A","DCG","3A","LG","3A","LP","3A","INGE","3A",""))
)</f>
        <v>BUT MLT MSCD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cfa-ensuplr-upvd-iut-perpignan@umontpellier.fr</v>
      </c>
      <c r="G357" t="s">
        <v>140</v>
      </c>
      <c r="H357" t="str">
        <f>_xlfn.TEXTJOIN(" ",TRUE,
'Fiche formation'!$C$18,
_xlfn.SWITCH('Fiche formation'!$C$18,"DNO","2A","DE AUDIO","3A",
_xlfn.SWITCH('Fiche formation'!$C$15,"DEUST","2A","DSCG","2A","MASTER","2A","BUT","3A","DCG","3A","LG","3A","LP","3A","INGE","3A",""))
)</f>
        <v>BUT MLT MSCD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cfa-ensuplr-upvd-iut-perpignan@umontpellier.fr</v>
      </c>
      <c r="G358" t="s">
        <v>140</v>
      </c>
      <c r="H358" t="str">
        <f>_xlfn.TEXTJOIN(" ",TRUE,
'Fiche formation'!$C$18,
_xlfn.SWITCH('Fiche formation'!$C$18,"DNO","2A","DE AUDIO","3A",
_xlfn.SWITCH('Fiche formation'!$C$15,"DEUST","2A","DSCG","2A","MASTER","2A","BUT","3A","DCG","3A","LG","3A","LP","3A","INGE","3A",""))
)</f>
        <v>BUT MLT MSCD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cfa-ensuplr-upvd-iut-perpignan@umontpellier.fr</v>
      </c>
      <c r="G359" t="s">
        <v>140</v>
      </c>
      <c r="H359" t="str">
        <f>_xlfn.TEXTJOIN(" ",TRUE,
'Fiche formation'!$C$18,
_xlfn.SWITCH('Fiche formation'!$C$18,"DNO","2A","DE AUDIO","3A",
_xlfn.SWITCH('Fiche formation'!$C$15,"DEUST","2A","DSCG","2A","MASTER","2A","BUT","3A","DCG","3A","LG","3A","LP","3A","INGE","3A",""))
)</f>
        <v>BUT MLT MSCD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cfa-ensuplr-upvd-iut-perpignan@umontpellier.fr</v>
      </c>
      <c r="G360" t="s">
        <v>140</v>
      </c>
      <c r="H360" t="str">
        <f>_xlfn.TEXTJOIN(" ",TRUE,
'Fiche formation'!$C$18,
_xlfn.SWITCH('Fiche formation'!$C$18,"DNO","2A","DE AUDIO","3A",
_xlfn.SWITCH('Fiche formation'!$C$15,"DEUST","2A","DSCG","2A","MASTER","2A","BUT","3A","DCG","3A","LG","3A","LP","3A","INGE","3A",""))
)</f>
        <v>BUT MLT MSCD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cfa-ensuplr-upvd-iut-perpignan@umontpellier.fr</v>
      </c>
      <c r="G361" t="s">
        <v>140</v>
      </c>
      <c r="H361" t="str">
        <f>_xlfn.TEXTJOIN(" ",TRUE,
'Fiche formation'!$C$18,
_xlfn.SWITCH('Fiche formation'!$C$18,"DNO","2A","DE AUDIO","3A",
_xlfn.SWITCH('Fiche formation'!$C$15,"DEUST","2A","DSCG","2A","MASTER","2A","BUT","3A","DCG","3A","LG","3A","LP","3A","INGE","3A",""))
)</f>
        <v>BUT MLT MSCD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cfa-ensuplr-upvd-iut-perpignan@umontpellier.fr</v>
      </c>
      <c r="G362" t="s">
        <v>140</v>
      </c>
      <c r="H362" t="str">
        <f>_xlfn.TEXTJOIN(" ",TRUE,
'Fiche formation'!$C$18,
_xlfn.SWITCH('Fiche formation'!$C$18,"DNO","2A","DE AUDIO","3A",
_xlfn.SWITCH('Fiche formation'!$C$15,"DEUST","2A","DSCG","2A","MASTER","2A","BUT","3A","DCG","3A","LG","3A","LP","3A","INGE","3A",""))
)</f>
        <v>BUT MLT MSCD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cfa-ensuplr-upvd-iut-perpignan@umontpellier.fr</v>
      </c>
      <c r="G363" t="s">
        <v>140</v>
      </c>
      <c r="H363" t="str">
        <f>_xlfn.TEXTJOIN(" ",TRUE,
'Fiche formation'!$C$18,
_xlfn.SWITCH('Fiche formation'!$C$18,"DNO","2A","DE AUDIO","3A",
_xlfn.SWITCH('Fiche formation'!$C$15,"DEUST","2A","DSCG","2A","MASTER","2A","BUT","3A","DCG","3A","LG","3A","LP","3A","INGE","3A",""))
)</f>
        <v>BUT MLT MSCD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cfa-ensuplr-upvd-iut-perpignan@umontpellier.fr</v>
      </c>
      <c r="G364" t="s">
        <v>140</v>
      </c>
      <c r="H364" t="str">
        <f>_xlfn.TEXTJOIN(" ",TRUE,
'Fiche formation'!$C$18,
_xlfn.SWITCH('Fiche formation'!$C$18,"DNO","2A","DE AUDIO","3A",
_xlfn.SWITCH('Fiche formation'!$C$15,"DEUST","2A","DSCG","2A","MASTER","2A","BUT","3A","DCG","3A","LG","3A","LP","3A","INGE","3A",""))
)</f>
        <v>BUT MLT MSCD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cfa-ensuplr-upvd-iut-perpignan@umontpellier.fr</v>
      </c>
      <c r="G365" t="s">
        <v>140</v>
      </c>
      <c r="H365" t="str">
        <f>_xlfn.TEXTJOIN(" ",TRUE,
'Fiche formation'!$C$18,
_xlfn.SWITCH('Fiche formation'!$C$18,"DNO","2A","DE AUDIO","3A",
_xlfn.SWITCH('Fiche formation'!$C$15,"DEUST","2A","DSCG","2A","MASTER","2A","BUT","3A","DCG","3A","LG","3A","LP","3A","INGE","3A",""))
)</f>
        <v>BUT MLT MSCD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140</v>
      </c>
      <c r="H366" t="str">
        <f>_xlfn.TEXTJOIN(" ",TRUE,
'Fiche formation'!$C$18,
_xlfn.SWITCH('Fiche formation'!$C$18,"DNO","2A","DE AUDIO","3A",
_xlfn.SWITCH('Fiche formation'!$C$15,"DEUST","2A","DSCG","2A","MASTER","2A","BUT","3A","DCG","3A","LG","3A","LP","3A","INGE","3A",""))
)</f>
        <v>BUT MLT MSCD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140</v>
      </c>
      <c r="H367" t="str">
        <f>_xlfn.TEXTJOIN(" ",TRUE,
'Fiche formation'!$C$18,
_xlfn.SWITCH('Fiche formation'!$C$18,"DNO","2A","DE AUDIO","3A",
_xlfn.SWITCH('Fiche formation'!$C$15,"DEUST","2A","DSCG","2A","MASTER","2A","BUT","3A","DCG","3A","LG","3A","LP","3A","INGE","3A",""))
)</f>
        <v>BUT MLT MSCD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140</v>
      </c>
      <c r="H368" t="str">
        <f>_xlfn.TEXTJOIN(" ",TRUE,
'Fiche formation'!$C$18,
_xlfn.SWITCH('Fiche formation'!$C$18,"DNO","2A","DE AUDIO","3A",
_xlfn.SWITCH('Fiche formation'!$C$15,"DEUST","2A","DSCG","2A","MASTER","2A","BUT","3A","DCG","3A","LG","3A","LP","3A","INGE","3A",""))
)</f>
        <v>BUT MLT MSCD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140</v>
      </c>
      <c r="H369" t="str">
        <f>_xlfn.TEXTJOIN(" ",TRUE,
'Fiche formation'!$C$18,
_xlfn.SWITCH('Fiche formation'!$C$18,"DNO","2A","DE AUDIO","3A",
_xlfn.SWITCH('Fiche formation'!$C$15,"DEUST","2A","DSCG","2A","MASTER","2A","BUT","3A","DCG","3A","LG","3A","LP","3A","INGE","3A",""))
)</f>
        <v>BUT MLT MSCD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cfa-ensuplr-upvd-iut-perpignan@umontpellier.fr</v>
      </c>
      <c r="G370" t="s">
        <v>140</v>
      </c>
      <c r="H370" t="str">
        <f>_xlfn.TEXTJOIN(" ",TRUE,
'Fiche formation'!$C$18,
_xlfn.SWITCH('Fiche formation'!$C$18,"DNO","2A","DE AUDIO","3A",
_xlfn.SWITCH('Fiche formation'!$C$15,"DEUST","2A","DSCG","2A","MASTER","2A","BUT","3A","DCG","3A","LG","3A","LP","3A","INGE","3A",""))
)</f>
        <v>BUT MLT MSCD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cfa-ensuplr-upvd-iut-perpignan@umontpellier.fr</v>
      </c>
      <c r="G371" t="s">
        <v>140</v>
      </c>
      <c r="H371" t="str">
        <f>_xlfn.TEXTJOIN(" ",TRUE,
'Fiche formation'!$C$18,
_xlfn.SWITCH('Fiche formation'!$C$18,"DNO","2A","DE AUDIO","3A",
_xlfn.SWITCH('Fiche formation'!$C$15,"DEUST","2A","DSCG","2A","MASTER","2A","BUT","3A","DCG","3A","LG","3A","LP","3A","INGE","3A",""))
)</f>
        <v>BUT MLT MSCD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cfa-ensuplr-upvd-iut-perpignan@umontpellier.fr</v>
      </c>
      <c r="G372" t="s">
        <v>140</v>
      </c>
      <c r="H372" t="str">
        <f>_xlfn.TEXTJOIN(" ",TRUE,
'Fiche formation'!$C$18,
_xlfn.SWITCH('Fiche formation'!$C$18,"DNO","2A","DE AUDIO","3A",
_xlfn.SWITCH('Fiche formation'!$C$15,"DEUST","2A","DSCG","2A","MASTER","2A","BUT","3A","DCG","3A","LG","3A","LP","3A","INGE","3A",""))
)</f>
        <v>BUT MLT MSCD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cfa-ensuplr-upvd-iut-perpignan@umontpellier.fr</v>
      </c>
      <c r="G373" t="s">
        <v>140</v>
      </c>
      <c r="H373" t="str">
        <f>_xlfn.TEXTJOIN(" ",TRUE,
'Fiche formation'!$C$18,
_xlfn.SWITCH('Fiche formation'!$C$18,"DNO","2A","DE AUDIO","3A",
_xlfn.SWITCH('Fiche formation'!$C$15,"DEUST","2A","DSCG","2A","MASTER","2A","BUT","3A","DCG","3A","LG","3A","LP","3A","INGE","3A",""))
)</f>
        <v>BUT MLT MSCD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cfa-ensuplr-upvd-iut-perpignan@umontpellier.fr</v>
      </c>
      <c r="G374" t="s">
        <v>140</v>
      </c>
      <c r="H374" t="str">
        <f>_xlfn.TEXTJOIN(" ",TRUE,
'Fiche formation'!$C$18,
_xlfn.SWITCH('Fiche formation'!$C$18,"DNO","2A","DE AUDIO","3A",
_xlfn.SWITCH('Fiche formation'!$C$15,"DEUST","2A","DSCG","2A","MASTER","2A","BUT","3A","DCG","3A","LG","3A","LP","3A","INGE","3A",""))
)</f>
        <v>BUT MLT MSCD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cfa-ensuplr-upvd-iut-perpignan@umontpellier.fr</v>
      </c>
      <c r="G375" t="s">
        <v>140</v>
      </c>
      <c r="H375" t="str">
        <f>_xlfn.TEXTJOIN(" ",TRUE,
'Fiche formation'!$C$18,
_xlfn.SWITCH('Fiche formation'!$C$18,"DNO","2A","DE AUDIO","3A",
_xlfn.SWITCH('Fiche formation'!$C$15,"DEUST","2A","DSCG","2A","MASTER","2A","BUT","3A","DCG","3A","LG","3A","LP","3A","INGE","3A",""))
)</f>
        <v>BUT MLT MSCD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cfa-ensuplr-upvd-iut-perpignan@umontpellier.fr</v>
      </c>
      <c r="G376" t="s">
        <v>140</v>
      </c>
      <c r="H376" t="str">
        <f>_xlfn.TEXTJOIN(" ",TRUE,
'Fiche formation'!$C$18,
_xlfn.SWITCH('Fiche formation'!$C$18,"DNO","2A","DE AUDIO","3A",
_xlfn.SWITCH('Fiche formation'!$C$15,"DEUST","2A","DSCG","2A","MASTER","2A","BUT","3A","DCG","3A","LG","3A","LP","3A","INGE","3A",""))
)</f>
        <v>BUT MLT MSCD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cfa-ensuplr-upvd-iut-perpignan@umontpellier.fr</v>
      </c>
      <c r="G377" t="s">
        <v>140</v>
      </c>
      <c r="H377" t="str">
        <f>_xlfn.TEXTJOIN(" ",TRUE,
'Fiche formation'!$C$18,
_xlfn.SWITCH('Fiche formation'!$C$18,"DNO","2A","DE AUDIO","3A",
_xlfn.SWITCH('Fiche formation'!$C$15,"DEUST","2A","DSCG","2A","MASTER","2A","BUT","3A","DCG","3A","LG","3A","LP","3A","INGE","3A",""))
)</f>
        <v>BUT MLT MSCD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cfa-ensuplr-upvd-iut-perpignan@umontpellier.fr</v>
      </c>
      <c r="G378" t="s">
        <v>140</v>
      </c>
      <c r="H378" t="str">
        <f>_xlfn.TEXTJOIN(" ",TRUE,
'Fiche formation'!$C$18,
_xlfn.SWITCH('Fiche formation'!$C$18,"DNO","2A","DE AUDIO","3A",
_xlfn.SWITCH('Fiche formation'!$C$15,"DEUST","2A","DSCG","2A","MASTER","2A","BUT","3A","DCG","3A","LG","3A","LP","3A","INGE","3A",""))
)</f>
        <v>BUT MLT MSCD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cfa-ensuplr-upvd-iut-perpignan@umontpellier.fr</v>
      </c>
      <c r="G379" t="s">
        <v>140</v>
      </c>
      <c r="H379" t="str">
        <f>_xlfn.TEXTJOIN(" ",TRUE,
'Fiche formation'!$C$18,
_xlfn.SWITCH('Fiche formation'!$C$18,"DNO","2A","DE AUDIO","3A",
_xlfn.SWITCH('Fiche formation'!$C$15,"DEUST","2A","DSCG","2A","MASTER","2A","BUT","3A","DCG","3A","LG","3A","LP","3A","INGE","3A",""))
)</f>
        <v>BUT MLT MSCD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140</v>
      </c>
      <c r="H380" t="str">
        <f>_xlfn.TEXTJOIN(" ",TRUE,
'Fiche formation'!$C$18,
_xlfn.SWITCH('Fiche formation'!$C$18,"DNO","2A","DE AUDIO","3A",
_xlfn.SWITCH('Fiche formation'!$C$15,"DEUST","2A","DSCG","2A","MASTER","2A","BUT","3A","DCG","3A","LG","3A","LP","3A","INGE","3A",""))
)</f>
        <v>BUT MLT MSCD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140</v>
      </c>
      <c r="H381" t="str">
        <f>_xlfn.TEXTJOIN(" ",TRUE,
'Fiche formation'!$C$18,
_xlfn.SWITCH('Fiche formation'!$C$18,"DNO","2A","DE AUDIO","3A",
_xlfn.SWITCH('Fiche formation'!$C$15,"DEUST","2A","DSCG","2A","MASTER","2A","BUT","3A","DCG","3A","LG","3A","LP","3A","INGE","3A",""))
)</f>
        <v>BUT MLT MSCD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140</v>
      </c>
      <c r="H382" t="str">
        <f>_xlfn.TEXTJOIN(" ",TRUE,
'Fiche formation'!$C$18,
_xlfn.SWITCH('Fiche formation'!$C$18,"DNO","2A","DE AUDIO","3A",
_xlfn.SWITCH('Fiche formation'!$C$15,"DEUST","2A","DSCG","2A","MASTER","2A","BUT","3A","DCG","3A","LG","3A","LP","3A","INGE","3A",""))
)</f>
        <v>BUT MLT MSCD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140</v>
      </c>
      <c r="H383" t="str">
        <f>_xlfn.TEXTJOIN(" ",TRUE,
'Fiche formation'!$C$18,
_xlfn.SWITCH('Fiche formation'!$C$18,"DNO","2A","DE AUDIO","3A",
_xlfn.SWITCH('Fiche formation'!$C$15,"DEUST","2A","DSCG","2A","MASTER","2A","BUT","3A","DCG","3A","LG","3A","LP","3A","INGE","3A",""))
)</f>
        <v>BUT MLT MSCD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cfa-ensuplr-upvd-iut-perpignan@umontpellier.fr</v>
      </c>
      <c r="G384" t="s">
        <v>140</v>
      </c>
      <c r="H384" t="str">
        <f>_xlfn.TEXTJOIN(" ",TRUE,
'Fiche formation'!$C$18,
_xlfn.SWITCH('Fiche formation'!$C$18,"DNO","2A","DE AUDIO","3A",
_xlfn.SWITCH('Fiche formation'!$C$15,"DEUST","2A","DSCG","2A","MASTER","2A","BUT","3A","DCG","3A","LG","3A","LP","3A","INGE","3A",""))
)</f>
        <v>BUT MLT MSCD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cfa-ensuplr-upvd-iut-perpignan@umontpellier.fr</v>
      </c>
      <c r="G385" t="s">
        <v>140</v>
      </c>
      <c r="H385" t="str">
        <f>_xlfn.TEXTJOIN(" ",TRUE,
'Fiche formation'!$C$18,
_xlfn.SWITCH('Fiche formation'!$C$18,"DNO","2A","DE AUDIO","3A",
_xlfn.SWITCH('Fiche formation'!$C$15,"DEUST","2A","DSCG","2A","MASTER","2A","BUT","3A","DCG","3A","LG","3A","LP","3A","INGE","3A",""))
)</f>
        <v>BUT MLT MSCD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cfa-ensuplr-upvd-iut-perpignan@umontpellier.fr</v>
      </c>
      <c r="G386" t="s">
        <v>140</v>
      </c>
      <c r="H386" t="str">
        <f>_xlfn.TEXTJOIN(" ",TRUE,
'Fiche formation'!$C$18,
_xlfn.SWITCH('Fiche formation'!$C$18,"DNO","2A","DE AUDIO","3A",
_xlfn.SWITCH('Fiche formation'!$C$15,"DEUST","2A","DSCG","2A","MASTER","2A","BUT","3A","DCG","3A","LG","3A","LP","3A","INGE","3A",""))
)</f>
        <v>BUT MLT MSCD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cfa-ensuplr-upvd-iut-perpignan@umontpellier.fr</v>
      </c>
      <c r="G387" t="s">
        <v>140</v>
      </c>
      <c r="H387" t="str">
        <f>_xlfn.TEXTJOIN(" ",TRUE,
'Fiche formation'!$C$18,
_xlfn.SWITCH('Fiche formation'!$C$18,"DNO","2A","DE AUDIO","3A",
_xlfn.SWITCH('Fiche formation'!$C$15,"DEUST","2A","DSCG","2A","MASTER","2A","BUT","3A","DCG","3A","LG","3A","LP","3A","INGE","3A",""))
)</f>
        <v>BUT MLT MSCD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cfa-ensuplr-upvd-iut-perpignan@umontpellier.fr</v>
      </c>
      <c r="G388" t="s">
        <v>140</v>
      </c>
      <c r="H388" t="str">
        <f>_xlfn.TEXTJOIN(" ",TRUE,
'Fiche formation'!$C$18,
_xlfn.SWITCH('Fiche formation'!$C$18,"DNO","2A","DE AUDIO","3A",
_xlfn.SWITCH('Fiche formation'!$C$15,"DEUST","2A","DSCG","2A","MASTER","2A","BUT","3A","DCG","3A","LG","3A","LP","3A","INGE","3A",""))
)</f>
        <v>BUT MLT MSCD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cfa-ensuplr-upvd-iut-perpignan@umontpellier.fr</v>
      </c>
      <c r="G389" t="s">
        <v>140</v>
      </c>
      <c r="H389" t="str">
        <f>_xlfn.TEXTJOIN(" ",TRUE,
'Fiche formation'!$C$18,
_xlfn.SWITCH('Fiche formation'!$C$18,"DNO","2A","DE AUDIO","3A",
_xlfn.SWITCH('Fiche formation'!$C$15,"DEUST","2A","DSCG","2A","MASTER","2A","BUT","3A","DCG","3A","LG","3A","LP","3A","INGE","3A",""))
)</f>
        <v>BUT MLT MSCD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cfa-ensuplr-upvd-iut-perpignan@umontpellier.fr</v>
      </c>
      <c r="G390" t="s">
        <v>140</v>
      </c>
      <c r="H390" t="str">
        <f>_xlfn.TEXTJOIN(" ",TRUE,
'Fiche formation'!$C$18,
_xlfn.SWITCH('Fiche formation'!$C$18,"DNO","2A","DE AUDIO","3A",
_xlfn.SWITCH('Fiche formation'!$C$15,"DEUST","2A","DSCG","2A","MASTER","2A","BUT","3A","DCG","3A","LG","3A","LP","3A","INGE","3A",""))
)</f>
        <v>BUT MLT MSCD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cfa-ensuplr-upvd-iut-perpignan@umontpellier.fr</v>
      </c>
      <c r="G391" t="s">
        <v>140</v>
      </c>
      <c r="H391" t="str">
        <f>_xlfn.TEXTJOIN(" ",TRUE,
'Fiche formation'!$C$18,
_xlfn.SWITCH('Fiche formation'!$C$18,"DNO","2A","DE AUDIO","3A",
_xlfn.SWITCH('Fiche formation'!$C$15,"DEUST","2A","DSCG","2A","MASTER","2A","BUT","3A","DCG","3A","LG","3A","LP","3A","INGE","3A",""))
)</f>
        <v>BUT MLT MSCD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cfa-ensuplr-upvd-iut-perpignan@umontpellier.fr</v>
      </c>
      <c r="G392" t="s">
        <v>140</v>
      </c>
      <c r="H392" t="str">
        <f>_xlfn.TEXTJOIN(" ",TRUE,
'Fiche formation'!$C$18,
_xlfn.SWITCH('Fiche formation'!$C$18,"DNO","2A","DE AUDIO","3A",
_xlfn.SWITCH('Fiche formation'!$C$15,"DEUST","2A","DSCG","2A","MASTER","2A","BUT","3A","DCG","3A","LG","3A","LP","3A","INGE","3A",""))
)</f>
        <v>BUT MLT MSCD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cfa-ensuplr-upvd-iut-perpignan@umontpellier.fr</v>
      </c>
      <c r="G393" t="s">
        <v>140</v>
      </c>
      <c r="H393" t="str">
        <f>_xlfn.TEXTJOIN(" ",TRUE,
'Fiche formation'!$C$18,
_xlfn.SWITCH('Fiche formation'!$C$18,"DNO","2A","DE AUDIO","3A",
_xlfn.SWITCH('Fiche formation'!$C$15,"DEUST","2A","DSCG","2A","MASTER","2A","BUT","3A","DCG","3A","LG","3A","LP","3A","INGE","3A",""))
)</f>
        <v>BUT MLT MSCD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140</v>
      </c>
      <c r="H394" t="str">
        <f>_xlfn.TEXTJOIN(" ",TRUE,
'Fiche formation'!$C$18,
_xlfn.SWITCH('Fiche formation'!$C$18,"DNO","2A","DE AUDIO","3A",
_xlfn.SWITCH('Fiche formation'!$C$15,"DEUST","2A","DSCG","2A","MASTER","2A","BUT","3A","DCG","3A","LG","3A","LP","3A","INGE","3A",""))
)</f>
        <v>BUT MLT MSCD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140</v>
      </c>
      <c r="H395" t="str">
        <f>_xlfn.TEXTJOIN(" ",TRUE,
'Fiche formation'!$C$18,
_xlfn.SWITCH('Fiche formation'!$C$18,"DNO","2A","DE AUDIO","3A",
_xlfn.SWITCH('Fiche formation'!$C$15,"DEUST","2A","DSCG","2A","MASTER","2A","BUT","3A","DCG","3A","LG","3A","LP","3A","INGE","3A",""))
)</f>
        <v>BUT MLT MSCD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140</v>
      </c>
      <c r="H396" t="str">
        <f>_xlfn.TEXTJOIN(" ",TRUE,
'Fiche formation'!$C$18,
_xlfn.SWITCH('Fiche formation'!$C$18,"DNO","2A","DE AUDIO","3A",
_xlfn.SWITCH('Fiche formation'!$C$15,"DEUST","2A","DSCG","2A","MASTER","2A","BUT","3A","DCG","3A","LG","3A","LP","3A","INGE","3A",""))
)</f>
        <v>BUT MLT MSCD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140</v>
      </c>
      <c r="H397" t="str">
        <f>_xlfn.TEXTJOIN(" ",TRUE,
'Fiche formation'!$C$18,
_xlfn.SWITCH('Fiche formation'!$C$18,"DNO","2A","DE AUDIO","3A",
_xlfn.SWITCH('Fiche formation'!$C$15,"DEUST","2A","DSCG","2A","MASTER","2A","BUT","3A","DCG","3A","LG","3A","LP","3A","INGE","3A",""))
)</f>
        <v>BUT MLT MSCD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140</v>
      </c>
      <c r="H398" t="str">
        <f>_xlfn.TEXTJOIN(" ",TRUE,
'Fiche formation'!$C$18,
_xlfn.SWITCH('Fiche formation'!$C$18,"DNO","2A","DE AUDIO","3A",
_xlfn.SWITCH('Fiche formation'!$C$15,"DEUST","2A","DSCG","2A","MASTER","2A","BUT","3A","DCG","3A","LG","3A","LP","3A","INGE","3A",""))
)</f>
        <v>BUT MLT MSCD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140</v>
      </c>
      <c r="H399" t="str">
        <f>_xlfn.TEXTJOIN(" ",TRUE,
'Fiche formation'!$C$18,
_xlfn.SWITCH('Fiche formation'!$C$18,"DNO","2A","DE AUDIO","3A",
_xlfn.SWITCH('Fiche formation'!$C$15,"DEUST","2A","DSCG","2A","MASTER","2A","BUT","3A","DCG","3A","LG","3A","LP","3A","INGE","3A",""))
)</f>
        <v>BUT MLT MSCD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140</v>
      </c>
      <c r="H400" t="str">
        <f>_xlfn.TEXTJOIN(" ",TRUE,
'Fiche formation'!$C$18,
_xlfn.SWITCH('Fiche formation'!$C$18,"DNO","2A","DE AUDIO","3A",
_xlfn.SWITCH('Fiche formation'!$C$15,"DEUST","2A","DSCG","2A","MASTER","2A","BUT","3A","DCG","3A","LG","3A","LP","3A","INGE","3A",""))
)</f>
        <v>BUT MLT MSCD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140</v>
      </c>
      <c r="H401" t="str">
        <f>_xlfn.TEXTJOIN(" ",TRUE,
'Fiche formation'!$C$18,
_xlfn.SWITCH('Fiche formation'!$C$18,"DNO","2A","DE AUDIO","3A",
_xlfn.SWITCH('Fiche formation'!$C$15,"DEUST","2A","DSCG","2A","MASTER","2A","BUT","3A","DCG","3A","LG","3A","LP","3A","INGE","3A",""))
)</f>
        <v>BUT MLT MSCD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140</v>
      </c>
      <c r="H402" t="str">
        <f>_xlfn.TEXTJOIN(" ",TRUE,
'Fiche formation'!$C$18,
_xlfn.SWITCH('Fiche formation'!$C$18,"DNO","2A","DE AUDIO","3A",
_xlfn.SWITCH('Fiche formation'!$C$15,"DEUST","2A","DSCG","2A","MASTER","2A","BUT","3A","DCG","3A","LG","3A","LP","3A","INGE","3A",""))
)</f>
        <v>BUT MLT MSCD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140</v>
      </c>
      <c r="H403" t="str">
        <f>_xlfn.TEXTJOIN(" ",TRUE,
'Fiche formation'!$C$18,
_xlfn.SWITCH('Fiche formation'!$C$18,"DNO","2A","DE AUDIO","3A",
_xlfn.SWITCH('Fiche formation'!$C$15,"DEUST","2A","DSCG","2A","MASTER","2A","BUT","3A","DCG","3A","LG","3A","LP","3A","INGE","3A",""))
)</f>
        <v>BUT MLT MSCD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140</v>
      </c>
      <c r="H404" t="str">
        <f>_xlfn.TEXTJOIN(" ",TRUE,
'Fiche formation'!$C$18,
_xlfn.SWITCH('Fiche formation'!$C$18,"DNO","2A","DE AUDIO","3A",
_xlfn.SWITCH('Fiche formation'!$C$15,"DEUST","2A","DSCG","2A","MASTER","2A","BUT","3A","DCG","3A","LG","3A","LP","3A","INGE","3A",""))
)</f>
        <v>BUT MLT MSCD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140</v>
      </c>
      <c r="H405" t="str">
        <f>_xlfn.TEXTJOIN(" ",TRUE,
'Fiche formation'!$C$18,
_xlfn.SWITCH('Fiche formation'!$C$18,"DNO","2A","DE AUDIO","3A",
_xlfn.SWITCH('Fiche formation'!$C$15,"DEUST","2A","DSCG","2A","MASTER","2A","BUT","3A","DCG","3A","LG","3A","LP","3A","INGE","3A",""))
)</f>
        <v>BUT MLT MSCD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140</v>
      </c>
      <c r="H406" t="str">
        <f>_xlfn.TEXTJOIN(" ",TRUE,
'Fiche formation'!$C$18,
_xlfn.SWITCH('Fiche formation'!$C$18,"DNO","2A","DE AUDIO","3A",
_xlfn.SWITCH('Fiche formation'!$C$15,"DEUST","2A","DSCG","2A","MASTER","2A","BUT","3A","DCG","3A","LG","3A","LP","3A","INGE","3A",""))
)</f>
        <v>BUT MLT MSCD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140</v>
      </c>
      <c r="H407" t="str">
        <f>_xlfn.TEXTJOIN(" ",TRUE,
'Fiche formation'!$C$18,
_xlfn.SWITCH('Fiche formation'!$C$18,"DNO","2A","DE AUDIO","3A",
_xlfn.SWITCH('Fiche formation'!$C$15,"DEUST","2A","DSCG","2A","MASTER","2A","BUT","3A","DCG","3A","LG","3A","LP","3A","INGE","3A",""))
)</f>
        <v>BUT MLT MSCD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140</v>
      </c>
      <c r="H408" t="str">
        <f>_xlfn.TEXTJOIN(" ",TRUE,
'Fiche formation'!$C$18,
_xlfn.SWITCH('Fiche formation'!$C$18,"DNO","2A","DE AUDIO","3A",
_xlfn.SWITCH('Fiche formation'!$C$15,"DEUST","2A","DSCG","2A","MASTER","2A","BUT","3A","DCG","3A","LG","3A","LP","3A","INGE","3A",""))
)</f>
        <v>BUT MLT MSCD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140</v>
      </c>
      <c r="H409" t="str">
        <f>_xlfn.TEXTJOIN(" ",TRUE,
'Fiche formation'!$C$18,
_xlfn.SWITCH('Fiche formation'!$C$18,"DNO","2A","DE AUDIO","3A",
_xlfn.SWITCH('Fiche formation'!$C$15,"DEUST","2A","DSCG","2A","MASTER","2A","BUT","3A","DCG","3A","LG","3A","LP","3A","INGE","3A",""))
)</f>
        <v>BUT MLT MSCD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140</v>
      </c>
      <c r="H410" t="str">
        <f>_xlfn.TEXTJOIN(" ",TRUE,
'Fiche formation'!$C$18,
_xlfn.SWITCH('Fiche formation'!$C$18,"DNO","2A","DE AUDIO","3A",
_xlfn.SWITCH('Fiche formation'!$C$15,"DEUST","2A","DSCG","2A","MASTER","2A","BUT","3A","DCG","3A","LG","3A","LP","3A","INGE","3A",""))
)</f>
        <v>BUT MLT MSCD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140</v>
      </c>
      <c r="H411" t="str">
        <f>_xlfn.TEXTJOIN(" ",TRUE,
'Fiche formation'!$C$18,
_xlfn.SWITCH('Fiche formation'!$C$18,"DNO","2A","DE AUDIO","3A",
_xlfn.SWITCH('Fiche formation'!$C$15,"DEUST","2A","DSCG","2A","MASTER","2A","BUT","3A","DCG","3A","LG","3A","LP","3A","INGE","3A",""))
)</f>
        <v>BUT MLT MSCD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cfa-ensuplr-upvd-iut-perpignan@umontpellier.fr</v>
      </c>
      <c r="G412" t="s">
        <v>140</v>
      </c>
      <c r="H412" t="str">
        <f>_xlfn.TEXTJOIN(" ",TRUE,
'Fiche formation'!$C$18,
_xlfn.SWITCH('Fiche formation'!$C$18,"DNO","2A","DE AUDIO","3A",
_xlfn.SWITCH('Fiche formation'!$C$15,"DEUST","2A","DSCG","2A","MASTER","2A","BUT","3A","DCG","3A","LG","3A","LP","3A","INGE","3A",""))
)</f>
        <v>BUT MLT MSCD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cfa-ensuplr-upvd-iut-perpignan@umontpellier.fr</v>
      </c>
      <c r="G413" t="s">
        <v>140</v>
      </c>
      <c r="H413" t="str">
        <f>_xlfn.TEXTJOIN(" ",TRUE,
'Fiche formation'!$C$18,
_xlfn.SWITCH('Fiche formation'!$C$18,"DNO","2A","DE AUDIO","3A",
_xlfn.SWITCH('Fiche formation'!$C$15,"DEUST","2A","DSCG","2A","MASTER","2A","BUT","3A","DCG","3A","LG","3A","LP","3A","INGE","3A",""))
)</f>
        <v>BUT MLT MSCD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cfa-ensuplr-upvd-iut-perpignan@umontpellier.fr</v>
      </c>
      <c r="G414" t="s">
        <v>140</v>
      </c>
      <c r="H414" t="str">
        <f>_xlfn.TEXTJOIN(" ",TRUE,
'Fiche formation'!$C$18,
_xlfn.SWITCH('Fiche formation'!$C$18,"DNO","2A","DE AUDIO","3A",
_xlfn.SWITCH('Fiche formation'!$C$15,"DEUST","2A","DSCG","2A","MASTER","2A","BUT","3A","DCG","3A","LG","3A","LP","3A","INGE","3A",""))
)</f>
        <v>BUT MLT MSCD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cfa-ensuplr-upvd-iut-perpignan@umontpellier.fr</v>
      </c>
      <c r="G415" t="s">
        <v>140</v>
      </c>
      <c r="H415" t="str">
        <f>_xlfn.TEXTJOIN(" ",TRUE,
'Fiche formation'!$C$18,
_xlfn.SWITCH('Fiche formation'!$C$18,"DNO","2A","DE AUDIO","3A",
_xlfn.SWITCH('Fiche formation'!$C$15,"DEUST","2A","DSCG","2A","MASTER","2A","BUT","3A","DCG","3A","LG","3A","LP","3A","INGE","3A",""))
)</f>
        <v>BUT MLT MSCD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cfa-ensuplr-upvd-iut-perpignan@umontpellier.fr</v>
      </c>
      <c r="G416" t="s">
        <v>140</v>
      </c>
      <c r="H416" t="str">
        <f>_xlfn.TEXTJOIN(" ",TRUE,
'Fiche formation'!$C$18,
_xlfn.SWITCH('Fiche formation'!$C$18,"DNO","2A","DE AUDIO","3A",
_xlfn.SWITCH('Fiche formation'!$C$15,"DEUST","2A","DSCG","2A","MASTER","2A","BUT","3A","DCG","3A","LG","3A","LP","3A","INGE","3A",""))
)</f>
        <v>BUT MLT MSCD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cfa-ensuplr-upvd-iut-perpignan@umontpellier.fr</v>
      </c>
      <c r="G417" t="s">
        <v>140</v>
      </c>
      <c r="H417" t="str">
        <f>_xlfn.TEXTJOIN(" ",TRUE,
'Fiche formation'!$C$18,
_xlfn.SWITCH('Fiche formation'!$C$18,"DNO","2A","DE AUDIO","3A",
_xlfn.SWITCH('Fiche formation'!$C$15,"DEUST","2A","DSCG","2A","MASTER","2A","BUT","3A","DCG","3A","LG","3A","LP","3A","INGE","3A",""))
)</f>
        <v>BUT MLT MSCD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cfa-ensuplr-upvd-iut-perpignan@umontpellier.fr</v>
      </c>
      <c r="G418" t="s">
        <v>140</v>
      </c>
      <c r="H418" t="str">
        <f>_xlfn.TEXTJOIN(" ",TRUE,
'Fiche formation'!$C$18,
_xlfn.SWITCH('Fiche formation'!$C$18,"DNO","2A","DE AUDIO","3A",
_xlfn.SWITCH('Fiche formation'!$C$15,"DEUST","2A","DSCG","2A","MASTER","2A","BUT","3A","DCG","3A","LG","3A","LP","3A","INGE","3A",""))
)</f>
        <v>BUT MLT MSCD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cfa-ensuplr-upvd-iut-perpignan@umontpellier.fr</v>
      </c>
      <c r="G419" t="s">
        <v>140</v>
      </c>
      <c r="H419" t="str">
        <f>_xlfn.TEXTJOIN(" ",TRUE,
'Fiche formation'!$C$18,
_xlfn.SWITCH('Fiche formation'!$C$18,"DNO","2A","DE AUDIO","3A",
_xlfn.SWITCH('Fiche formation'!$C$15,"DEUST","2A","DSCG","2A","MASTER","2A","BUT","3A","DCG","3A","LG","3A","LP","3A","INGE","3A",""))
)</f>
        <v>BUT MLT MSCD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cfa-ensuplr-upvd-iut-perpignan@umontpellier.fr</v>
      </c>
      <c r="G420" t="s">
        <v>140</v>
      </c>
      <c r="H420" t="str">
        <f>_xlfn.TEXTJOIN(" ",TRUE,
'Fiche formation'!$C$18,
_xlfn.SWITCH('Fiche formation'!$C$18,"DNO","2A","DE AUDIO","3A",
_xlfn.SWITCH('Fiche formation'!$C$15,"DEUST","2A","DSCG","2A","MASTER","2A","BUT","3A","DCG","3A","LG","3A","LP","3A","INGE","3A",""))
)</f>
        <v>BUT MLT MSCD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cfa-ensuplr-upvd-iut-perpignan@umontpellier.fr</v>
      </c>
      <c r="G421" t="s">
        <v>140</v>
      </c>
      <c r="H421" t="str">
        <f>_xlfn.TEXTJOIN(" ",TRUE,
'Fiche formation'!$C$18,
_xlfn.SWITCH('Fiche formation'!$C$18,"DNO","2A","DE AUDIO","3A",
_xlfn.SWITCH('Fiche formation'!$C$15,"DEUST","2A","DSCG","2A","MASTER","2A","BUT","3A","DCG","3A","LG","3A","LP","3A","INGE","3A",""))
)</f>
        <v>BUT MLT MSCD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140</v>
      </c>
      <c r="H422" t="str">
        <f>_xlfn.TEXTJOIN(" ",TRUE,
'Fiche formation'!$C$18,
_xlfn.SWITCH('Fiche formation'!$C$18,"DNO","2A","DE AUDIO","3A",
_xlfn.SWITCH('Fiche formation'!$C$15,"DEUST","2A","DSCG","2A","MASTER","2A","BUT","3A","DCG","3A","LG","3A","LP","3A","INGE","3A",""))
)</f>
        <v>BUT MLT MSCD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140</v>
      </c>
      <c r="H423" t="str">
        <f>_xlfn.TEXTJOIN(" ",TRUE,
'Fiche formation'!$C$18,
_xlfn.SWITCH('Fiche formation'!$C$18,"DNO","2A","DE AUDIO","3A",
_xlfn.SWITCH('Fiche formation'!$C$15,"DEUST","2A","DSCG","2A","MASTER","2A","BUT","3A","DCG","3A","LG","3A","LP","3A","INGE","3A",""))
)</f>
        <v>BUT MLT MSCD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140</v>
      </c>
      <c r="H424" t="str">
        <f>_xlfn.TEXTJOIN(" ",TRUE,
'Fiche formation'!$C$18,
_xlfn.SWITCH('Fiche formation'!$C$18,"DNO","2A","DE AUDIO","3A",
_xlfn.SWITCH('Fiche formation'!$C$15,"DEUST","2A","DSCG","2A","MASTER","2A","BUT","3A","DCG","3A","LG","3A","LP","3A","INGE","3A",""))
)</f>
        <v>BUT MLT MSCD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140</v>
      </c>
      <c r="H425" t="str">
        <f>_xlfn.TEXTJOIN(" ",TRUE,
'Fiche formation'!$C$18,
_xlfn.SWITCH('Fiche formation'!$C$18,"DNO","2A","DE AUDIO","3A",
_xlfn.SWITCH('Fiche formation'!$C$15,"DEUST","2A","DSCG","2A","MASTER","2A","BUT","3A","DCG","3A","LG","3A","LP","3A","INGE","3A",""))
)</f>
        <v>BUT MLT MSCD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cfa-ensuplr-upvd-iut-perpignan@umontpellier.fr</v>
      </c>
      <c r="G426" t="s">
        <v>140</v>
      </c>
      <c r="H426" t="str">
        <f>_xlfn.TEXTJOIN(" ",TRUE,
'Fiche formation'!$C$18,
_xlfn.SWITCH('Fiche formation'!$C$18,"DNO","2A","DE AUDIO","3A",
_xlfn.SWITCH('Fiche formation'!$C$15,"DEUST","2A","DSCG","2A","MASTER","2A","BUT","3A","DCG","3A","LG","3A","LP","3A","INGE","3A",""))
)</f>
        <v>BUT MLT MSCD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cfa-ensuplr-upvd-iut-perpignan@umontpellier.fr</v>
      </c>
      <c r="G427" t="s">
        <v>140</v>
      </c>
      <c r="H427" t="str">
        <f>_xlfn.TEXTJOIN(" ",TRUE,
'Fiche formation'!$C$18,
_xlfn.SWITCH('Fiche formation'!$C$18,"DNO","2A","DE AUDIO","3A",
_xlfn.SWITCH('Fiche formation'!$C$15,"DEUST","2A","DSCG","2A","MASTER","2A","BUT","3A","DCG","3A","LG","3A","LP","3A","INGE","3A",""))
)</f>
        <v>BUT MLT MSCD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cfa-ensuplr-upvd-iut-perpignan@umontpellier.fr</v>
      </c>
      <c r="G428" t="s">
        <v>140</v>
      </c>
      <c r="H428" t="str">
        <f>_xlfn.TEXTJOIN(" ",TRUE,
'Fiche formation'!$C$18,
_xlfn.SWITCH('Fiche formation'!$C$18,"DNO","2A","DE AUDIO","3A",
_xlfn.SWITCH('Fiche formation'!$C$15,"DEUST","2A","DSCG","2A","MASTER","2A","BUT","3A","DCG","3A","LG","3A","LP","3A","INGE","3A",""))
)</f>
        <v>BUT MLT MSCD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cfa-ensuplr-upvd-iut-perpignan@umontpellier.fr</v>
      </c>
      <c r="G429" t="s">
        <v>140</v>
      </c>
      <c r="H429" t="str">
        <f>_xlfn.TEXTJOIN(" ",TRUE,
'Fiche formation'!$C$18,
_xlfn.SWITCH('Fiche formation'!$C$18,"DNO","2A","DE AUDIO","3A",
_xlfn.SWITCH('Fiche formation'!$C$15,"DEUST","2A","DSCG","2A","MASTER","2A","BUT","3A","DCG","3A","LG","3A","LP","3A","INGE","3A",""))
)</f>
        <v>BUT MLT MSCD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cfa-ensuplr-upvd-iut-perpignan@umontpellier.fr</v>
      </c>
      <c r="G430" t="s">
        <v>140</v>
      </c>
      <c r="H430" t="str">
        <f>_xlfn.TEXTJOIN(" ",TRUE,
'Fiche formation'!$C$18,
_xlfn.SWITCH('Fiche formation'!$C$18,"DNO","2A","DE AUDIO","3A",
_xlfn.SWITCH('Fiche formation'!$C$15,"DEUST","2A","DSCG","2A","MASTER","2A","BUT","3A","DCG","3A","LG","3A","LP","3A","INGE","3A",""))
)</f>
        <v>BUT MLT MSCD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cfa-ensuplr-upvd-iut-perpignan@umontpellier.fr</v>
      </c>
      <c r="G431" t="s">
        <v>140</v>
      </c>
      <c r="H431" t="str">
        <f>_xlfn.TEXTJOIN(" ",TRUE,
'Fiche formation'!$C$18,
_xlfn.SWITCH('Fiche formation'!$C$18,"DNO","2A","DE AUDIO","3A",
_xlfn.SWITCH('Fiche formation'!$C$15,"DEUST","2A","DSCG","2A","MASTER","2A","BUT","3A","DCG","3A","LG","3A","LP","3A","INGE","3A",""))
)</f>
        <v>BUT MLT MSCD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cfa-ensuplr-upvd-iut-perpignan@umontpellier.fr</v>
      </c>
      <c r="G432" t="s">
        <v>140</v>
      </c>
      <c r="H432" t="str">
        <f>_xlfn.TEXTJOIN(" ",TRUE,
'Fiche formation'!$C$18,
_xlfn.SWITCH('Fiche formation'!$C$18,"DNO","2A","DE AUDIO","3A",
_xlfn.SWITCH('Fiche formation'!$C$15,"DEUST","2A","DSCG","2A","MASTER","2A","BUT","3A","DCG","3A","LG","3A","LP","3A","INGE","3A",""))
)</f>
        <v>BUT MLT MSCD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cfa-ensuplr-upvd-iut-perpignan@umontpellier.fr</v>
      </c>
      <c r="G433" t="s">
        <v>140</v>
      </c>
      <c r="H433" t="str">
        <f>_xlfn.TEXTJOIN(" ",TRUE,
'Fiche formation'!$C$18,
_xlfn.SWITCH('Fiche formation'!$C$18,"DNO","2A","DE AUDIO","3A",
_xlfn.SWITCH('Fiche formation'!$C$15,"DEUST","2A","DSCG","2A","MASTER","2A","BUT","3A","DCG","3A","LG","3A","LP","3A","INGE","3A",""))
)</f>
        <v>BUT MLT MSCD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cfa-ensuplr-upvd-iut-perpignan@umontpellier.fr</v>
      </c>
      <c r="G434" t="s">
        <v>140</v>
      </c>
      <c r="H434" t="str">
        <f>_xlfn.TEXTJOIN(" ",TRUE,
'Fiche formation'!$C$18,
_xlfn.SWITCH('Fiche formation'!$C$18,"DNO","2A","DE AUDIO","3A",
_xlfn.SWITCH('Fiche formation'!$C$15,"DEUST","2A","DSCG","2A","MASTER","2A","BUT","3A","DCG","3A","LG","3A","LP","3A","INGE","3A",""))
)</f>
        <v>BUT MLT MSCD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cfa-ensuplr-upvd-iut-perpignan@umontpellier.fr</v>
      </c>
      <c r="G435" t="s">
        <v>140</v>
      </c>
      <c r="H435" t="str">
        <f>_xlfn.TEXTJOIN(" ",TRUE,
'Fiche formation'!$C$18,
_xlfn.SWITCH('Fiche formation'!$C$18,"DNO","2A","DE AUDIO","3A",
_xlfn.SWITCH('Fiche formation'!$C$15,"DEUST","2A","DSCG","2A","MASTER","2A","BUT","3A","DCG","3A","LG","3A","LP","3A","INGE","3A",""))
)</f>
        <v>BUT MLT MSCD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140</v>
      </c>
      <c r="H436" t="str">
        <f>_xlfn.TEXTJOIN(" ",TRUE,
'Fiche formation'!$C$18,
_xlfn.SWITCH('Fiche formation'!$C$18,"DNO","2A","DE AUDIO","3A",
_xlfn.SWITCH('Fiche formation'!$C$15,"DEUST","2A","DSCG","2A","MASTER","2A","BUT","3A","DCG","3A","LG","3A","LP","3A","INGE","3A",""))
)</f>
        <v>BUT MLT MSCD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140</v>
      </c>
      <c r="H437" t="str">
        <f>_xlfn.TEXTJOIN(" ",TRUE,
'Fiche formation'!$C$18,
_xlfn.SWITCH('Fiche formation'!$C$18,"DNO","2A","DE AUDIO","3A",
_xlfn.SWITCH('Fiche formation'!$C$15,"DEUST","2A","DSCG","2A","MASTER","2A","BUT","3A","DCG","3A","LG","3A","LP","3A","INGE","3A",""))
)</f>
        <v>BUT MLT MSCD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140</v>
      </c>
      <c r="H438" t="str">
        <f>_xlfn.TEXTJOIN(" ",TRUE,
'Fiche formation'!$C$18,
_xlfn.SWITCH('Fiche formation'!$C$18,"DNO","2A","DE AUDIO","3A",
_xlfn.SWITCH('Fiche formation'!$C$15,"DEUST","2A","DSCG","2A","MASTER","2A","BUT","3A","DCG","3A","LG","3A","LP","3A","INGE","3A",""))
)</f>
        <v>BUT MLT MSCD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140</v>
      </c>
      <c r="H439" t="str">
        <f>_xlfn.TEXTJOIN(" ",TRUE,
'Fiche formation'!$C$18,
_xlfn.SWITCH('Fiche formation'!$C$18,"DNO","2A","DE AUDIO","3A",
_xlfn.SWITCH('Fiche formation'!$C$15,"DEUST","2A","DSCG","2A","MASTER","2A","BUT","3A","DCG","3A","LG","3A","LP","3A","INGE","3A",""))
)</f>
        <v>BUT MLT MSCD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cfa-ensuplr-upvd-iut-perpignan@umontpellier.fr</v>
      </c>
      <c r="G440" t="s">
        <v>140</v>
      </c>
      <c r="H440" t="str">
        <f>_xlfn.TEXTJOIN(" ",TRUE,
'Fiche formation'!$C$18,
_xlfn.SWITCH('Fiche formation'!$C$18,"DNO","2A","DE AUDIO","3A",
_xlfn.SWITCH('Fiche formation'!$C$15,"DEUST","2A","DSCG","2A","MASTER","2A","BUT","3A","DCG","3A","LG","3A","LP","3A","INGE","3A",""))
)</f>
        <v>BUT MLT MSCD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cfa-ensuplr-upvd-iut-perpignan@umontpellier.fr</v>
      </c>
      <c r="G441" t="s">
        <v>140</v>
      </c>
      <c r="H441" t="str">
        <f>_xlfn.TEXTJOIN(" ",TRUE,
'Fiche formation'!$C$18,
_xlfn.SWITCH('Fiche formation'!$C$18,"DNO","2A","DE AUDIO","3A",
_xlfn.SWITCH('Fiche formation'!$C$15,"DEUST","2A","DSCG","2A","MASTER","2A","BUT","3A","DCG","3A","LG","3A","LP","3A","INGE","3A",""))
)</f>
        <v>BUT MLT MSCD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cfa-ensuplr-upvd-iut-perpignan@umontpellier.fr</v>
      </c>
      <c r="G442" t="s">
        <v>140</v>
      </c>
      <c r="H442" t="str">
        <f>_xlfn.TEXTJOIN(" ",TRUE,
'Fiche formation'!$C$18,
_xlfn.SWITCH('Fiche formation'!$C$18,"DNO","2A","DE AUDIO","3A",
_xlfn.SWITCH('Fiche formation'!$C$15,"DEUST","2A","DSCG","2A","MASTER","2A","BUT","3A","DCG","3A","LG","3A","LP","3A","INGE","3A",""))
)</f>
        <v>BUT MLT MSCD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cfa-ensuplr-upvd-iut-perpignan@umontpellier.fr</v>
      </c>
      <c r="G443" t="s">
        <v>140</v>
      </c>
      <c r="H443" t="str">
        <f>_xlfn.TEXTJOIN(" ",TRUE,
'Fiche formation'!$C$18,
_xlfn.SWITCH('Fiche formation'!$C$18,"DNO","2A","DE AUDIO","3A",
_xlfn.SWITCH('Fiche formation'!$C$15,"DEUST","2A","DSCG","2A","MASTER","2A","BUT","3A","DCG","3A","LG","3A","LP","3A","INGE","3A",""))
)</f>
        <v>BUT MLT MSCD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cfa-ensuplr-upvd-iut-perpignan@umontpellier.fr</v>
      </c>
      <c r="G444" t="s">
        <v>140</v>
      </c>
      <c r="H444" t="str">
        <f>_xlfn.TEXTJOIN(" ",TRUE,
'Fiche formation'!$C$18,
_xlfn.SWITCH('Fiche formation'!$C$18,"DNO","2A","DE AUDIO","3A",
_xlfn.SWITCH('Fiche formation'!$C$15,"DEUST","2A","DSCG","2A","MASTER","2A","BUT","3A","DCG","3A","LG","3A","LP","3A","INGE","3A",""))
)</f>
        <v>BUT MLT MSCD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cfa-ensuplr-upvd-iut-perpignan@umontpellier.fr</v>
      </c>
      <c r="G445" t="s">
        <v>140</v>
      </c>
      <c r="H445" t="str">
        <f>_xlfn.TEXTJOIN(" ",TRUE,
'Fiche formation'!$C$18,
_xlfn.SWITCH('Fiche formation'!$C$18,"DNO","2A","DE AUDIO","3A",
_xlfn.SWITCH('Fiche formation'!$C$15,"DEUST","2A","DSCG","2A","MASTER","2A","BUT","3A","DCG","3A","LG","3A","LP","3A","INGE","3A",""))
)</f>
        <v>BUT MLT MSCD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cfa-ensuplr-upvd-iut-perpignan@umontpellier.fr</v>
      </c>
      <c r="G446" t="s">
        <v>140</v>
      </c>
      <c r="H446" t="str">
        <f>_xlfn.TEXTJOIN(" ",TRUE,
'Fiche formation'!$C$18,
_xlfn.SWITCH('Fiche formation'!$C$18,"DNO","2A","DE AUDIO","3A",
_xlfn.SWITCH('Fiche formation'!$C$15,"DEUST","2A","DSCG","2A","MASTER","2A","BUT","3A","DCG","3A","LG","3A","LP","3A","INGE","3A",""))
)</f>
        <v>BUT MLT MSCD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cfa-ensuplr-upvd-iut-perpignan@umontpellier.fr</v>
      </c>
      <c r="G447" t="s">
        <v>140</v>
      </c>
      <c r="H447" t="str">
        <f>_xlfn.TEXTJOIN(" ",TRUE,
'Fiche formation'!$C$18,
_xlfn.SWITCH('Fiche formation'!$C$18,"DNO","2A","DE AUDIO","3A",
_xlfn.SWITCH('Fiche formation'!$C$15,"DEUST","2A","DSCG","2A","MASTER","2A","BUT","3A","DCG","3A","LG","3A","LP","3A","INGE","3A",""))
)</f>
        <v>BUT MLT MSCD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cfa-ensuplr-upvd-iut-perpignan@umontpellier.fr</v>
      </c>
      <c r="G448" t="s">
        <v>140</v>
      </c>
      <c r="H448" t="str">
        <f>_xlfn.TEXTJOIN(" ",TRUE,
'Fiche formation'!$C$18,
_xlfn.SWITCH('Fiche formation'!$C$18,"DNO","2A","DE AUDIO","3A",
_xlfn.SWITCH('Fiche formation'!$C$15,"DEUST","2A","DSCG","2A","MASTER","2A","BUT","3A","DCG","3A","LG","3A","LP","3A","INGE","3A",""))
)</f>
        <v>BUT MLT MSCD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cfa-ensuplr-upvd-iut-perpignan@umontpellier.fr</v>
      </c>
      <c r="G449" t="s">
        <v>140</v>
      </c>
      <c r="H449" t="str">
        <f>_xlfn.TEXTJOIN(" ",TRUE,
'Fiche formation'!$C$18,
_xlfn.SWITCH('Fiche formation'!$C$18,"DNO","2A","DE AUDIO","3A",
_xlfn.SWITCH('Fiche formation'!$C$15,"DEUST","2A","DSCG","2A","MASTER","2A","BUT","3A","DCG","3A","LG","3A","LP","3A","INGE","3A",""))
)</f>
        <v>BUT MLT MSCD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140</v>
      </c>
      <c r="H450" t="str">
        <f>_xlfn.TEXTJOIN(" ",TRUE,
'Fiche formation'!$C$18,
_xlfn.SWITCH('Fiche formation'!$C$18,"DNO","2A","DE AUDIO","3A",
_xlfn.SWITCH('Fiche formation'!$C$15,"DEUST","2A","DSCG","2A","MASTER","2A","BUT","3A","DCG","3A","LG","3A","LP","3A","INGE","3A",""))
)</f>
        <v>BUT MLT MSCD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140</v>
      </c>
      <c r="H451" t="str">
        <f>_xlfn.TEXTJOIN(" ",TRUE,
'Fiche formation'!$C$18,
_xlfn.SWITCH('Fiche formation'!$C$18,"DNO","2A","DE AUDIO","3A",
_xlfn.SWITCH('Fiche formation'!$C$15,"DEUST","2A","DSCG","2A","MASTER","2A","BUT","3A","DCG","3A","LG","3A","LP","3A","INGE","3A",""))
)</f>
        <v>BUT MLT MSCD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140</v>
      </c>
      <c r="H452" t="str">
        <f>_xlfn.TEXTJOIN(" ",TRUE,
'Fiche formation'!$C$18,
_xlfn.SWITCH('Fiche formation'!$C$18,"DNO","2A","DE AUDIO","3A",
_xlfn.SWITCH('Fiche formation'!$C$15,"DEUST","2A","DSCG","2A","MASTER","2A","BUT","3A","DCG","3A","LG","3A","LP","3A","INGE","3A",""))
)</f>
        <v>BUT MLT MSCD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140</v>
      </c>
      <c r="H453" t="str">
        <f>_xlfn.TEXTJOIN(" ",TRUE,
'Fiche formation'!$C$18,
_xlfn.SWITCH('Fiche formation'!$C$18,"DNO","2A","DE AUDIO","3A",
_xlfn.SWITCH('Fiche formation'!$C$15,"DEUST","2A","DSCG","2A","MASTER","2A","BUT","3A","DCG","3A","LG","3A","LP","3A","INGE","3A",""))
)</f>
        <v>BUT MLT MSCD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cfa-ensuplr-upvd-iut-perpignan@umontpellier.fr</v>
      </c>
      <c r="G454" t="s">
        <v>140</v>
      </c>
      <c r="H454" t="str">
        <f>_xlfn.TEXTJOIN(" ",TRUE,
'Fiche formation'!$C$18,
_xlfn.SWITCH('Fiche formation'!$C$18,"DNO","2A","DE AUDIO","3A",
_xlfn.SWITCH('Fiche formation'!$C$15,"DEUST","2A","DSCG","2A","MASTER","2A","BUT","3A","DCG","3A","LG","3A","LP","3A","INGE","3A",""))
)</f>
        <v>BUT MLT MSCD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cfa-ensuplr-upvd-iut-perpignan@umontpellier.fr</v>
      </c>
      <c r="G455" t="s">
        <v>140</v>
      </c>
      <c r="H455" t="str">
        <f>_xlfn.TEXTJOIN(" ",TRUE,
'Fiche formation'!$C$18,
_xlfn.SWITCH('Fiche formation'!$C$18,"DNO","2A","DE AUDIO","3A",
_xlfn.SWITCH('Fiche formation'!$C$15,"DEUST","2A","DSCG","2A","MASTER","2A","BUT","3A","DCG","3A","LG","3A","LP","3A","INGE","3A",""))
)</f>
        <v>BUT MLT MSCD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cfa-ensuplr-upvd-iut-perpignan@umontpellier.fr</v>
      </c>
      <c r="G456" t="s">
        <v>140</v>
      </c>
      <c r="H456" t="str">
        <f>_xlfn.TEXTJOIN(" ",TRUE,
'Fiche formation'!$C$18,
_xlfn.SWITCH('Fiche formation'!$C$18,"DNO","2A","DE AUDIO","3A",
_xlfn.SWITCH('Fiche formation'!$C$15,"DEUST","2A","DSCG","2A","MASTER","2A","BUT","3A","DCG","3A","LG","3A","LP","3A","INGE","3A",""))
)</f>
        <v>BUT MLT MSCD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cfa-ensuplr-upvd-iut-perpignan@umontpellier.fr</v>
      </c>
      <c r="G457" t="s">
        <v>140</v>
      </c>
      <c r="H457" t="str">
        <f>_xlfn.TEXTJOIN(" ",TRUE,
'Fiche formation'!$C$18,
_xlfn.SWITCH('Fiche formation'!$C$18,"DNO","2A","DE AUDIO","3A",
_xlfn.SWITCH('Fiche formation'!$C$15,"DEUST","2A","DSCG","2A","MASTER","2A","BUT","3A","DCG","3A","LG","3A","LP","3A","INGE","3A",""))
)</f>
        <v>BUT MLT MSCD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cfa-ensuplr-upvd-iut-perpignan@umontpellier.fr</v>
      </c>
      <c r="G458" t="s">
        <v>140</v>
      </c>
      <c r="H458" t="str">
        <f>_xlfn.TEXTJOIN(" ",TRUE,
'Fiche formation'!$C$18,
_xlfn.SWITCH('Fiche formation'!$C$18,"DNO","2A","DE AUDIO","3A",
_xlfn.SWITCH('Fiche formation'!$C$15,"DEUST","2A","DSCG","2A","MASTER","2A","BUT","3A","DCG","3A","LG","3A","LP","3A","INGE","3A",""))
)</f>
        <v>BUT MLT MSCD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cfa-ensuplr-upvd-iut-perpignan@umontpellier.fr</v>
      </c>
      <c r="G459" t="s">
        <v>140</v>
      </c>
      <c r="H459" t="str">
        <f>_xlfn.TEXTJOIN(" ",TRUE,
'Fiche formation'!$C$18,
_xlfn.SWITCH('Fiche formation'!$C$18,"DNO","2A","DE AUDIO","3A",
_xlfn.SWITCH('Fiche formation'!$C$15,"DEUST","2A","DSCG","2A","MASTER","2A","BUT","3A","DCG","3A","LG","3A","LP","3A","INGE","3A",""))
)</f>
        <v>BUT MLT MSCD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cfa-ensuplr-upvd-iut-perpignan@umontpellier.fr</v>
      </c>
      <c r="G460" t="s">
        <v>140</v>
      </c>
      <c r="H460" t="str">
        <f>_xlfn.TEXTJOIN(" ",TRUE,
'Fiche formation'!$C$18,
_xlfn.SWITCH('Fiche formation'!$C$18,"DNO","2A","DE AUDIO","3A",
_xlfn.SWITCH('Fiche formation'!$C$15,"DEUST","2A","DSCG","2A","MASTER","2A","BUT","3A","DCG","3A","LG","3A","LP","3A","INGE","3A",""))
)</f>
        <v>BUT MLT MSCD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cfa-ensuplr-upvd-iut-perpignan@umontpellier.fr</v>
      </c>
      <c r="G461" t="s">
        <v>140</v>
      </c>
      <c r="H461" t="str">
        <f>_xlfn.TEXTJOIN(" ",TRUE,
'Fiche formation'!$C$18,
_xlfn.SWITCH('Fiche formation'!$C$18,"DNO","2A","DE AUDIO","3A",
_xlfn.SWITCH('Fiche formation'!$C$15,"DEUST","2A","DSCG","2A","MASTER","2A","BUT","3A","DCG","3A","LG","3A","LP","3A","INGE","3A",""))
)</f>
        <v>BUT MLT MSCD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cfa-ensuplr-upvd-iut-perpignan@umontpellier.fr</v>
      </c>
      <c r="G462" t="s">
        <v>140</v>
      </c>
      <c r="H462" t="str">
        <f>_xlfn.TEXTJOIN(" ",TRUE,
'Fiche formation'!$C$18,
_xlfn.SWITCH('Fiche formation'!$C$18,"DNO","2A","DE AUDIO","3A",
_xlfn.SWITCH('Fiche formation'!$C$15,"DEUST","2A","DSCG","2A","MASTER","2A","BUT","3A","DCG","3A","LG","3A","LP","3A","INGE","3A",""))
)</f>
        <v>BUT MLT MSCD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cfa-ensuplr-upvd-iut-perpignan@umontpellier.fr</v>
      </c>
      <c r="G463" t="s">
        <v>140</v>
      </c>
      <c r="H463" t="str">
        <f>_xlfn.TEXTJOIN(" ",TRUE,
'Fiche formation'!$C$18,
_xlfn.SWITCH('Fiche formation'!$C$18,"DNO","2A","DE AUDIO","3A",
_xlfn.SWITCH('Fiche formation'!$C$15,"DEUST","2A","DSCG","2A","MASTER","2A","BUT","3A","DCG","3A","LG","3A","LP","3A","INGE","3A",""))
)</f>
        <v>BUT MLT MSCD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140</v>
      </c>
      <c r="H464" t="str">
        <f>_xlfn.TEXTJOIN(" ",TRUE,
'Fiche formation'!$C$18,
_xlfn.SWITCH('Fiche formation'!$C$18,"DNO","2A","DE AUDIO","3A",
_xlfn.SWITCH('Fiche formation'!$C$15,"DEUST","2A","DSCG","2A","MASTER","2A","BUT","3A","DCG","3A","LG","3A","LP","3A","INGE","3A",""))
)</f>
        <v>BUT MLT MSCD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140</v>
      </c>
      <c r="H465" t="str">
        <f>_xlfn.TEXTJOIN(" ",TRUE,
'Fiche formation'!$C$18,
_xlfn.SWITCH('Fiche formation'!$C$18,"DNO","2A","DE AUDIO","3A",
_xlfn.SWITCH('Fiche formation'!$C$15,"DEUST","2A","DSCG","2A","MASTER","2A","BUT","3A","DCG","3A","LG","3A","LP","3A","INGE","3A",""))
)</f>
        <v>BUT MLT MSCD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140</v>
      </c>
      <c r="H466" t="str">
        <f>_xlfn.TEXTJOIN(" ",TRUE,
'Fiche formation'!$C$18,
_xlfn.SWITCH('Fiche formation'!$C$18,"DNO","2A","DE AUDIO","3A",
_xlfn.SWITCH('Fiche formation'!$C$15,"DEUST","2A","DSCG","2A","MASTER","2A","BUT","3A","DCG","3A","LG","3A","LP","3A","INGE","3A",""))
)</f>
        <v>BUT MLT MSCD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140</v>
      </c>
      <c r="H467" t="str">
        <f>_xlfn.TEXTJOIN(" ",TRUE,
'Fiche formation'!$C$18,
_xlfn.SWITCH('Fiche formation'!$C$18,"DNO","2A","DE AUDIO","3A",
_xlfn.SWITCH('Fiche formation'!$C$15,"DEUST","2A","DSCG","2A","MASTER","2A","BUT","3A","DCG","3A","LG","3A","LP","3A","INGE","3A",""))
)</f>
        <v>BUT MLT MSCD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cfa-ensuplr-upvd-iut-perpignan@umontpellier.fr</v>
      </c>
      <c r="G468" t="s">
        <v>140</v>
      </c>
      <c r="H468" t="str">
        <f>_xlfn.TEXTJOIN(" ",TRUE,
'Fiche formation'!$C$18,
_xlfn.SWITCH('Fiche formation'!$C$18,"DNO","2A","DE AUDIO","3A",
_xlfn.SWITCH('Fiche formation'!$C$15,"DEUST","2A","DSCG","2A","MASTER","2A","BUT","3A","DCG","3A","LG","3A","LP","3A","INGE","3A",""))
)</f>
        <v>BUT MLT MSCD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cfa-ensuplr-upvd-iut-perpignan@umontpellier.fr</v>
      </c>
      <c r="G469" t="s">
        <v>140</v>
      </c>
      <c r="H469" t="str">
        <f>_xlfn.TEXTJOIN(" ",TRUE,
'Fiche formation'!$C$18,
_xlfn.SWITCH('Fiche formation'!$C$18,"DNO","2A","DE AUDIO","3A",
_xlfn.SWITCH('Fiche formation'!$C$15,"DEUST","2A","DSCG","2A","MASTER","2A","BUT","3A","DCG","3A","LG","3A","LP","3A","INGE","3A",""))
)</f>
        <v>BUT MLT MSCD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cfa-ensuplr-upvd-iut-perpignan@umontpellier.fr</v>
      </c>
      <c r="G470" t="s">
        <v>140</v>
      </c>
      <c r="H470" t="str">
        <f>_xlfn.TEXTJOIN(" ",TRUE,
'Fiche formation'!$C$18,
_xlfn.SWITCH('Fiche formation'!$C$18,"DNO","2A","DE AUDIO","3A",
_xlfn.SWITCH('Fiche formation'!$C$15,"DEUST","2A","DSCG","2A","MASTER","2A","BUT","3A","DCG","3A","LG","3A","LP","3A","INGE","3A",""))
)</f>
        <v>BUT MLT MSCD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cfa-ensuplr-upvd-iut-perpignan@umontpellier.fr</v>
      </c>
      <c r="G471" t="s">
        <v>140</v>
      </c>
      <c r="H471" t="str">
        <f>_xlfn.TEXTJOIN(" ",TRUE,
'Fiche formation'!$C$18,
_xlfn.SWITCH('Fiche formation'!$C$18,"DNO","2A","DE AUDIO","3A",
_xlfn.SWITCH('Fiche formation'!$C$15,"DEUST","2A","DSCG","2A","MASTER","2A","BUT","3A","DCG","3A","LG","3A","LP","3A","INGE","3A",""))
)</f>
        <v>BUT MLT MSCD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140</v>
      </c>
      <c r="H472" t="str">
        <f>_xlfn.TEXTJOIN(" ",TRUE,
'Fiche formation'!$C$18,
_xlfn.SWITCH('Fiche formation'!$C$18,"DNO","2A","DE AUDIO","3A",
_xlfn.SWITCH('Fiche formation'!$C$15,"DEUST","2A","DSCG","2A","MASTER","2A","BUT","3A","DCG","3A","LG","3A","LP","3A","INGE","3A",""))
)</f>
        <v>BUT MLT MSCD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140</v>
      </c>
      <c r="H473" t="str">
        <f>_xlfn.TEXTJOIN(" ",TRUE,
'Fiche formation'!$C$18,
_xlfn.SWITCH('Fiche formation'!$C$18,"DNO","2A","DE AUDIO","3A",
_xlfn.SWITCH('Fiche formation'!$C$15,"DEUST","2A","DSCG","2A","MASTER","2A","BUT","3A","DCG","3A","LG","3A","LP","3A","INGE","3A",""))
)</f>
        <v>BUT MLT MSCD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140</v>
      </c>
      <c r="H474" t="str">
        <f>_xlfn.TEXTJOIN(" ",TRUE,
'Fiche formation'!$C$18,
_xlfn.SWITCH('Fiche formation'!$C$18,"DNO","2A","DE AUDIO","3A",
_xlfn.SWITCH('Fiche formation'!$C$15,"DEUST","2A","DSCG","2A","MASTER","2A","BUT","3A","DCG","3A","LG","3A","LP","3A","INGE","3A",""))
)</f>
        <v>BUT MLT MSCD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140</v>
      </c>
      <c r="H475" t="str">
        <f>_xlfn.TEXTJOIN(" ",TRUE,
'Fiche formation'!$C$18,
_xlfn.SWITCH('Fiche formation'!$C$18,"DNO","2A","DE AUDIO","3A",
_xlfn.SWITCH('Fiche formation'!$C$15,"DEUST","2A","DSCG","2A","MASTER","2A","BUT","3A","DCG","3A","LG","3A","LP","3A","INGE","3A",""))
)</f>
        <v>BUT MLT MSCD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140</v>
      </c>
      <c r="H476" t="str">
        <f>_xlfn.TEXTJOIN(" ",TRUE,
'Fiche formation'!$C$18,
_xlfn.SWITCH('Fiche formation'!$C$18,"DNO","2A","DE AUDIO","3A",
_xlfn.SWITCH('Fiche formation'!$C$15,"DEUST","2A","DSCG","2A","MASTER","2A","BUT","3A","DCG","3A","LG","3A","LP","3A","INGE","3A",""))
)</f>
        <v>BUT MLT MSCD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140</v>
      </c>
      <c r="H477" t="str">
        <f>_xlfn.TEXTJOIN(" ",TRUE,
'Fiche formation'!$C$18,
_xlfn.SWITCH('Fiche formation'!$C$18,"DNO","2A","DE AUDIO","3A",
_xlfn.SWITCH('Fiche formation'!$C$15,"DEUST","2A","DSCG","2A","MASTER","2A","BUT","3A","DCG","3A","LG","3A","LP","3A","INGE","3A",""))
)</f>
        <v>BUT MLT MSCD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140</v>
      </c>
      <c r="H478" t="str">
        <f>_xlfn.TEXTJOIN(" ",TRUE,
'Fiche formation'!$C$18,
_xlfn.SWITCH('Fiche formation'!$C$18,"DNO","2A","DE AUDIO","3A",
_xlfn.SWITCH('Fiche formation'!$C$15,"DEUST","2A","DSCG","2A","MASTER","2A","BUT","3A","DCG","3A","LG","3A","LP","3A","INGE","3A",""))
)</f>
        <v>BUT MLT MSCD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140</v>
      </c>
      <c r="H479" t="str">
        <f>_xlfn.TEXTJOIN(" ",TRUE,
'Fiche formation'!$C$18,
_xlfn.SWITCH('Fiche formation'!$C$18,"DNO","2A","DE AUDIO","3A",
_xlfn.SWITCH('Fiche formation'!$C$15,"DEUST","2A","DSCG","2A","MASTER","2A","BUT","3A","DCG","3A","LG","3A","LP","3A","INGE","3A",""))
)</f>
        <v>BUT MLT MSCD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140</v>
      </c>
      <c r="H480" t="str">
        <f>_xlfn.TEXTJOIN(" ",TRUE,
'Fiche formation'!$C$18,
_xlfn.SWITCH('Fiche formation'!$C$18,"DNO","2A","DE AUDIO","3A",
_xlfn.SWITCH('Fiche formation'!$C$15,"DEUST","2A","DSCG","2A","MASTER","2A","BUT","3A","DCG","3A","LG","3A","LP","3A","INGE","3A",""))
)</f>
        <v>BUT MLT MSCD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140</v>
      </c>
      <c r="H481" t="str">
        <f>_xlfn.TEXTJOIN(" ",TRUE,
'Fiche formation'!$C$18,
_xlfn.SWITCH('Fiche formation'!$C$18,"DNO","2A","DE AUDIO","3A",
_xlfn.SWITCH('Fiche formation'!$C$15,"DEUST","2A","DSCG","2A","MASTER","2A","BUT","3A","DCG","3A","LG","3A","LP","3A","INGE","3A",""))
)</f>
        <v>BUT MLT MSCD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140</v>
      </c>
      <c r="H482" t="str">
        <f>_xlfn.TEXTJOIN(" ",TRUE,
'Fiche formation'!$C$18,
_xlfn.SWITCH('Fiche formation'!$C$18,"DNO","2A","DE AUDIO","3A",
_xlfn.SWITCH('Fiche formation'!$C$15,"DEUST","2A","DSCG","2A","MASTER","2A","BUT","3A","DCG","3A","LG","3A","LP","3A","INGE","3A",""))
)</f>
        <v>BUT MLT MSCD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140</v>
      </c>
      <c r="H483" t="str">
        <f>_xlfn.TEXTJOIN(" ",TRUE,
'Fiche formation'!$C$18,
_xlfn.SWITCH('Fiche formation'!$C$18,"DNO","2A","DE AUDIO","3A",
_xlfn.SWITCH('Fiche formation'!$C$15,"DEUST","2A","DSCG","2A","MASTER","2A","BUT","3A","DCG","3A","LG","3A","LP","3A","INGE","3A",""))
)</f>
        <v>BUT MLT MSCD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140</v>
      </c>
      <c r="H484" t="str">
        <f>_xlfn.TEXTJOIN(" ",TRUE,
'Fiche formation'!$C$18,
_xlfn.SWITCH('Fiche formation'!$C$18,"DNO","2A","DE AUDIO","3A",
_xlfn.SWITCH('Fiche formation'!$C$15,"DEUST","2A","DSCG","2A","MASTER","2A","BUT","3A","DCG","3A","LG","3A","LP","3A","INGE","3A",""))
)</f>
        <v>BUT MLT MSCD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140</v>
      </c>
      <c r="H485" t="str">
        <f>_xlfn.TEXTJOIN(" ",TRUE,
'Fiche formation'!$C$18,
_xlfn.SWITCH('Fiche formation'!$C$18,"DNO","2A","DE AUDIO","3A",
_xlfn.SWITCH('Fiche formation'!$C$15,"DEUST","2A","DSCG","2A","MASTER","2A","BUT","3A","DCG","3A","LG","3A","LP","3A","INGE","3A",""))
)</f>
        <v>BUT MLT MSCD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140</v>
      </c>
      <c r="H486" t="str">
        <f>_xlfn.TEXTJOIN(" ",TRUE,
'Fiche formation'!$C$18,
_xlfn.SWITCH('Fiche formation'!$C$18,"DNO","2A","DE AUDIO","3A",
_xlfn.SWITCH('Fiche formation'!$C$15,"DEUST","2A","DSCG","2A","MASTER","2A","BUT","3A","DCG","3A","LG","3A","LP","3A","INGE","3A",""))
)</f>
        <v>BUT MLT MSCD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140</v>
      </c>
      <c r="H487" t="str">
        <f>_xlfn.TEXTJOIN(" ",TRUE,
'Fiche formation'!$C$18,
_xlfn.SWITCH('Fiche formation'!$C$18,"DNO","2A","DE AUDIO","3A",
_xlfn.SWITCH('Fiche formation'!$C$15,"DEUST","2A","DSCG","2A","MASTER","2A","BUT","3A","DCG","3A","LG","3A","LP","3A","INGE","3A",""))
)</f>
        <v>BUT MLT MSCD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140</v>
      </c>
      <c r="H488" t="str">
        <f>_xlfn.TEXTJOIN(" ",TRUE,
'Fiche formation'!$C$18,
_xlfn.SWITCH('Fiche formation'!$C$18,"DNO","2A","DE AUDIO","3A",
_xlfn.SWITCH('Fiche formation'!$C$15,"DEUST","2A","DSCG","2A","MASTER","2A","BUT","3A","DCG","3A","LG","3A","LP","3A","INGE","3A",""))
)</f>
        <v>BUT MLT MSCD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140</v>
      </c>
      <c r="H489" t="str">
        <f>_xlfn.TEXTJOIN(" ",TRUE,
'Fiche formation'!$C$18,
_xlfn.SWITCH('Fiche formation'!$C$18,"DNO","2A","DE AUDIO","3A",
_xlfn.SWITCH('Fiche formation'!$C$15,"DEUST","2A","DSCG","2A","MASTER","2A","BUT","3A","DCG","3A","LG","3A","LP","3A","INGE","3A",""))
)</f>
        <v>BUT MLT MSCD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140</v>
      </c>
      <c r="H490" t="str">
        <f>_xlfn.TEXTJOIN(" ",TRUE,
'Fiche formation'!$C$18,
_xlfn.SWITCH('Fiche formation'!$C$18,"DNO","2A","DE AUDIO","3A",
_xlfn.SWITCH('Fiche formation'!$C$15,"DEUST","2A","DSCG","2A","MASTER","2A","BUT","3A","DCG","3A","LG","3A","LP","3A","INGE","3A",""))
)</f>
        <v>BUT MLT MSCD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140</v>
      </c>
      <c r="H491" t="str">
        <f>_xlfn.TEXTJOIN(" ",TRUE,
'Fiche formation'!$C$18,
_xlfn.SWITCH('Fiche formation'!$C$18,"DNO","2A","DE AUDIO","3A",
_xlfn.SWITCH('Fiche formation'!$C$15,"DEUST","2A","DSCG","2A","MASTER","2A","BUT","3A","DCG","3A","LG","3A","LP","3A","INGE","3A",""))
)</f>
        <v>BUT MLT MSCD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140</v>
      </c>
      <c r="H492" t="str">
        <f>_xlfn.TEXTJOIN(" ",TRUE,
'Fiche formation'!$C$18,
_xlfn.SWITCH('Fiche formation'!$C$18,"DNO","2A","DE AUDIO","3A",
_xlfn.SWITCH('Fiche formation'!$C$15,"DEUST","2A","DSCG","2A","MASTER","2A","BUT","3A","DCG","3A","LG","3A","LP","3A","INGE","3A",""))
)</f>
        <v>BUT MLT MSCD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140</v>
      </c>
      <c r="H493" t="str">
        <f>_xlfn.TEXTJOIN(" ",TRUE,
'Fiche formation'!$C$18,
_xlfn.SWITCH('Fiche formation'!$C$18,"DNO","2A","DE AUDIO","3A",
_xlfn.SWITCH('Fiche formation'!$C$15,"DEUST","2A","DSCG","2A","MASTER","2A","BUT","3A","DCG","3A","LG","3A","LP","3A","INGE","3A",""))
)</f>
        <v>BUT MLT MSCD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140</v>
      </c>
      <c r="H494" t="str">
        <f>_xlfn.TEXTJOIN(" ",TRUE,
'Fiche formation'!$C$18,
_xlfn.SWITCH('Fiche formation'!$C$18,"DNO","2A","DE AUDIO","3A",
_xlfn.SWITCH('Fiche formation'!$C$15,"DEUST","2A","DSCG","2A","MASTER","2A","BUT","3A","DCG","3A","LG","3A","LP","3A","INGE","3A",""))
)</f>
        <v>BUT MLT MSCD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140</v>
      </c>
      <c r="H495" t="str">
        <f>_xlfn.TEXTJOIN(" ",TRUE,
'Fiche formation'!$C$18,
_xlfn.SWITCH('Fiche formation'!$C$18,"DNO","2A","DE AUDIO","3A",
_xlfn.SWITCH('Fiche formation'!$C$15,"DEUST","2A","DSCG","2A","MASTER","2A","BUT","3A","DCG","3A","LG","3A","LP","3A","INGE","3A",""))
)</f>
        <v>BUT MLT MSCD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140</v>
      </c>
      <c r="H496" t="str">
        <f>_xlfn.TEXTJOIN(" ",TRUE,
'Fiche formation'!$C$18,
_xlfn.SWITCH('Fiche formation'!$C$18,"DNO","2A","DE AUDIO","3A",
_xlfn.SWITCH('Fiche formation'!$C$15,"DEUST","2A","DSCG","2A","MASTER","2A","BUT","3A","DCG","3A","LG","3A","LP","3A","INGE","3A",""))
)</f>
        <v>BUT MLT MSCD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140</v>
      </c>
      <c r="H497" t="str">
        <f>_xlfn.TEXTJOIN(" ",TRUE,
'Fiche formation'!$C$18,
_xlfn.SWITCH('Fiche formation'!$C$18,"DNO","2A","DE AUDIO","3A",
_xlfn.SWITCH('Fiche formation'!$C$15,"DEUST","2A","DSCG","2A","MASTER","2A","BUT","3A","DCG","3A","LG","3A","LP","3A","INGE","3A",""))
)</f>
        <v>BUT MLT MSCD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140</v>
      </c>
      <c r="H498" t="str">
        <f>_xlfn.TEXTJOIN(" ",TRUE,
'Fiche formation'!$C$18,
_xlfn.SWITCH('Fiche formation'!$C$18,"DNO","2A","DE AUDIO","3A",
_xlfn.SWITCH('Fiche formation'!$C$15,"DEUST","2A","DSCG","2A","MASTER","2A","BUT","3A","DCG","3A","LG","3A","LP","3A","INGE","3A",""))
)</f>
        <v>BUT MLT MSCD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140</v>
      </c>
      <c r="H499" t="str">
        <f>_xlfn.TEXTJOIN(" ",TRUE,
'Fiche formation'!$C$18,
_xlfn.SWITCH('Fiche formation'!$C$18,"DNO","2A","DE AUDIO","3A",
_xlfn.SWITCH('Fiche formation'!$C$15,"DEUST","2A","DSCG","2A","MASTER","2A","BUT","3A","DCG","3A","LG","3A","LP","3A","INGE","3A",""))
)</f>
        <v>BUT MLT MSCD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140</v>
      </c>
      <c r="H500" t="str">
        <f>_xlfn.TEXTJOIN(" ",TRUE,
'Fiche formation'!$C$18,
_xlfn.SWITCH('Fiche formation'!$C$18,"DNO","2A","DE AUDIO","3A",
_xlfn.SWITCH('Fiche formation'!$C$15,"DEUST","2A","DSCG","2A","MASTER","2A","BUT","3A","DCG","3A","LG","3A","LP","3A","INGE","3A",""))
)</f>
        <v>BUT MLT MSCD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140</v>
      </c>
      <c r="H501" t="str">
        <f>_xlfn.TEXTJOIN(" ",TRUE,
'Fiche formation'!$C$18,
_xlfn.SWITCH('Fiche formation'!$C$18,"DNO","2A","DE AUDIO","3A",
_xlfn.SWITCH('Fiche formation'!$C$15,"DEUST","2A","DSCG","2A","MASTER","2A","BUT","3A","DCG","3A","LG","3A","LP","3A","INGE","3A",""))
)</f>
        <v>BUT MLT MSCD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140</v>
      </c>
      <c r="H502" t="str">
        <f>_xlfn.TEXTJOIN(" ",TRUE,
'Fiche formation'!$C$18,
_xlfn.SWITCH('Fiche formation'!$C$18,"DNO","2A","DE AUDIO","3A",
_xlfn.SWITCH('Fiche formation'!$C$15,"DEUST","2A","DSCG","2A","MASTER","2A","BUT","3A","DCG","3A","LG","3A","LP","3A","INGE","3A",""))
)</f>
        <v>BUT MLT MSCD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140</v>
      </c>
      <c r="H503" t="str">
        <f>_xlfn.TEXTJOIN(" ",TRUE,
'Fiche formation'!$C$18,
_xlfn.SWITCH('Fiche formation'!$C$18,"DNO","2A","DE AUDIO","3A",
_xlfn.SWITCH('Fiche formation'!$C$15,"DEUST","2A","DSCG","2A","MASTER","2A","BUT","3A","DCG","3A","LG","3A","LP","3A","INGE","3A",""))
)</f>
        <v>BUT MLT MSCD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140</v>
      </c>
      <c r="H504" t="str">
        <f>_xlfn.TEXTJOIN(" ",TRUE,
'Fiche formation'!$C$18,
_xlfn.SWITCH('Fiche formation'!$C$18,"DNO","2A","DE AUDIO","3A",
_xlfn.SWITCH('Fiche formation'!$C$15,"DEUST","2A","DSCG","2A","MASTER","2A","BUT","3A","DCG","3A","LG","3A","LP","3A","INGE","3A",""))
)</f>
        <v>BUT MLT MSCD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140</v>
      </c>
      <c r="H505" t="str">
        <f>_xlfn.TEXTJOIN(" ",TRUE,
'Fiche formation'!$C$18,
_xlfn.SWITCH('Fiche formation'!$C$18,"DNO","2A","DE AUDIO","3A",
_xlfn.SWITCH('Fiche formation'!$C$15,"DEUST","2A","DSCG","2A","MASTER","2A","BUT","3A","DCG","3A","LG","3A","LP","3A","INGE","3A",""))
)</f>
        <v>BUT MLT MSCD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140</v>
      </c>
      <c r="H506" t="str">
        <f>_xlfn.TEXTJOIN(" ",TRUE,
'Fiche formation'!$C$18,
_xlfn.SWITCH('Fiche formation'!$C$18,"DNO","2A","DE AUDIO","3A",
_xlfn.SWITCH('Fiche formation'!$C$15,"DEUST","2A","DSCG","2A","MASTER","2A","BUT","3A","DCG","3A","LG","3A","LP","3A","INGE","3A",""))
)</f>
        <v>BUT MLT MSCD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140</v>
      </c>
      <c r="H507" t="str">
        <f>_xlfn.TEXTJOIN(" ",TRUE,
'Fiche formation'!$C$18,
_xlfn.SWITCH('Fiche formation'!$C$18,"DNO","2A","DE AUDIO","3A",
_xlfn.SWITCH('Fiche formation'!$C$15,"DEUST","2A","DSCG","2A","MASTER","2A","BUT","3A","DCG","3A","LG","3A","LP","3A","INGE","3A",""))
)</f>
        <v>BUT MLT MSCD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140</v>
      </c>
      <c r="H508" t="str">
        <f>_xlfn.TEXTJOIN(" ",TRUE,
'Fiche formation'!$C$18,
_xlfn.SWITCH('Fiche formation'!$C$18,"DNO","2A","DE AUDIO","3A",
_xlfn.SWITCH('Fiche formation'!$C$15,"DEUST","2A","DSCG","2A","MASTER","2A","BUT","3A","DCG","3A","LG","3A","LP","3A","INGE","3A",""))
)</f>
        <v>BUT MLT MSCD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140</v>
      </c>
      <c r="H509" t="str">
        <f>_xlfn.TEXTJOIN(" ",TRUE,
'Fiche formation'!$C$18,
_xlfn.SWITCH('Fiche formation'!$C$18,"DNO","2A","DE AUDIO","3A",
_xlfn.SWITCH('Fiche formation'!$C$15,"DEUST","2A","DSCG","2A","MASTER","2A","BUT","3A","DCG","3A","LG","3A","LP","3A","INGE","3A",""))
)</f>
        <v>BUT MLT MSCD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140</v>
      </c>
      <c r="H510" t="str">
        <f>_xlfn.TEXTJOIN(" ",TRUE,
'Fiche formation'!$C$18,
_xlfn.SWITCH('Fiche formation'!$C$18,"DNO","2A","DE AUDIO","3A",
_xlfn.SWITCH('Fiche formation'!$C$15,"DEUST","2A","DSCG","2A","MASTER","2A","BUT","3A","DCG","3A","LG","3A","LP","3A","INGE","3A",""))
)</f>
        <v>BUT MLT MSCD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140</v>
      </c>
      <c r="H511" t="str">
        <f>_xlfn.TEXTJOIN(" ",TRUE,
'Fiche formation'!$C$18,
_xlfn.SWITCH('Fiche formation'!$C$18,"DNO","2A","DE AUDIO","3A",
_xlfn.SWITCH('Fiche formation'!$C$15,"DEUST","2A","DSCG","2A","MASTER","2A","BUT","3A","DCG","3A","LG","3A","LP","3A","INGE","3A",""))
)</f>
        <v>BUT MLT MSCD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140</v>
      </c>
      <c r="H512" t="str">
        <f>_xlfn.TEXTJOIN(" ",TRUE,
'Fiche formation'!$C$18,
_xlfn.SWITCH('Fiche formation'!$C$18,"DNO","2A","DE AUDIO","3A",
_xlfn.SWITCH('Fiche formation'!$C$15,"DEUST","2A","DSCG","2A","MASTER","2A","BUT","3A","DCG","3A","LG","3A","LP","3A","INGE","3A",""))
)</f>
        <v>BUT MLT MSCD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140</v>
      </c>
      <c r="H513" t="str">
        <f>_xlfn.TEXTJOIN(" ",TRUE,
'Fiche formation'!$C$18,
_xlfn.SWITCH('Fiche formation'!$C$18,"DNO","2A","DE AUDIO","3A",
_xlfn.SWITCH('Fiche formation'!$C$15,"DEUST","2A","DSCG","2A","MASTER","2A","BUT","3A","DCG","3A","LG","3A","LP","3A","INGE","3A",""))
)</f>
        <v>BUT MLT MSCD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140</v>
      </c>
      <c r="H514" t="str">
        <f>_xlfn.TEXTJOIN(" ",TRUE,
'Fiche formation'!$C$18,
_xlfn.SWITCH('Fiche formation'!$C$18,"DNO","2A","DE AUDIO","3A",
_xlfn.SWITCH('Fiche formation'!$C$15,"DEUST","2A","DSCG","2A","MASTER","2A","BUT","3A","DCG","3A","LG","3A","LP","3A","INGE","3A",""))
)</f>
        <v>BUT MLT MSCD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140</v>
      </c>
      <c r="H515" t="str">
        <f>_xlfn.TEXTJOIN(" ",TRUE,
'Fiche formation'!$C$18,
_xlfn.SWITCH('Fiche formation'!$C$18,"DNO","2A","DE AUDIO","3A",
_xlfn.SWITCH('Fiche formation'!$C$15,"DEUST","2A","DSCG","2A","MASTER","2A","BUT","3A","DCG","3A","LG","3A","LP","3A","INGE","3A",""))
)</f>
        <v>BUT MLT MSCD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140</v>
      </c>
      <c r="H516" t="str">
        <f>_xlfn.TEXTJOIN(" ",TRUE,
'Fiche formation'!$C$18,
_xlfn.SWITCH('Fiche formation'!$C$18,"DNO","2A","DE AUDIO","3A",
_xlfn.SWITCH('Fiche formation'!$C$15,"DEUST","2A","DSCG","2A","MASTER","2A","BUT","3A","DCG","3A","LG","3A","LP","3A","INGE","3A",""))
)</f>
        <v>BUT MLT MSCD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140</v>
      </c>
      <c r="H517" t="str">
        <f>_xlfn.TEXTJOIN(" ",TRUE,
'Fiche formation'!$C$18,
_xlfn.SWITCH('Fiche formation'!$C$18,"DNO","2A","DE AUDIO","3A",
_xlfn.SWITCH('Fiche formation'!$C$15,"DEUST","2A","DSCG","2A","MASTER","2A","BUT","3A","DCG","3A","LG","3A","LP","3A","INGE","3A",""))
)</f>
        <v>BUT MLT MSCD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140</v>
      </c>
      <c r="H518" t="str">
        <f>_xlfn.TEXTJOIN(" ",TRUE,
'Fiche formation'!$C$18,
_xlfn.SWITCH('Fiche formation'!$C$18,"DNO","2A","DE AUDIO","3A",
_xlfn.SWITCH('Fiche formation'!$C$15,"DEUST","2A","DSCG","2A","MASTER","2A","BUT","3A","DCG","3A","LG","3A","LP","3A","INGE","3A",""))
)</f>
        <v>BUT MLT MSCD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140</v>
      </c>
      <c r="H519" t="str">
        <f>_xlfn.TEXTJOIN(" ",TRUE,
'Fiche formation'!$C$18,
_xlfn.SWITCH('Fiche formation'!$C$18,"DNO","2A","DE AUDIO","3A",
_xlfn.SWITCH('Fiche formation'!$C$15,"DEUST","2A","DSCG","2A","MASTER","2A","BUT","3A","DCG","3A","LG","3A","LP","3A","INGE","3A",""))
)</f>
        <v>BUT MLT MSCD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140</v>
      </c>
      <c r="H520" t="str">
        <f>_xlfn.TEXTJOIN(" ",TRUE,
'Fiche formation'!$C$18,
_xlfn.SWITCH('Fiche formation'!$C$18,"DNO","2A","DE AUDIO","3A",
_xlfn.SWITCH('Fiche formation'!$C$15,"DEUST","2A","DSCG","2A","MASTER","2A","BUT","3A","DCG","3A","LG","3A","LP","3A","INGE","3A",""))
)</f>
        <v>BUT MLT MSCD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140</v>
      </c>
      <c r="H521" t="str">
        <f>_xlfn.TEXTJOIN(" ",TRUE,
'Fiche formation'!$C$18,
_xlfn.SWITCH('Fiche formation'!$C$18,"DNO","2A","DE AUDIO","3A",
_xlfn.SWITCH('Fiche formation'!$C$15,"DEUST","2A","DSCG","2A","MASTER","2A","BUT","3A","DCG","3A","LG","3A","LP","3A","INGE","3A",""))
)</f>
        <v>BUT MLT MSCD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140</v>
      </c>
      <c r="H522" t="str">
        <f>_xlfn.TEXTJOIN(" ",TRUE,
'Fiche formation'!$C$18,
_xlfn.SWITCH('Fiche formation'!$C$18,"DNO","2A","DE AUDIO","3A",
_xlfn.SWITCH('Fiche formation'!$C$15,"DEUST","2A","DSCG","2A","MASTER","2A","BUT","3A","DCG","3A","LG","3A","LP","3A","INGE","3A",""))
)</f>
        <v>BUT MLT MSCD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140</v>
      </c>
      <c r="H523" t="str">
        <f>_xlfn.TEXTJOIN(" ",TRUE,
'Fiche formation'!$C$18,
_xlfn.SWITCH('Fiche formation'!$C$18,"DNO","2A","DE AUDIO","3A",
_xlfn.SWITCH('Fiche formation'!$C$15,"DEUST","2A","DSCG","2A","MASTER","2A","BUT","3A","DCG","3A","LG","3A","LP","3A","INGE","3A",""))
)</f>
        <v>BUT MLT MSCD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140</v>
      </c>
      <c r="H524" t="str">
        <f>_xlfn.TEXTJOIN(" ",TRUE,
'Fiche formation'!$C$18,
_xlfn.SWITCH('Fiche formation'!$C$18,"DNO","2A","DE AUDIO","3A",
_xlfn.SWITCH('Fiche formation'!$C$15,"DEUST","2A","DSCG","2A","MASTER","2A","BUT","3A","DCG","3A","LG","3A","LP","3A","INGE","3A",""))
)</f>
        <v>BUT MLT MSCD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140</v>
      </c>
      <c r="H525" t="str">
        <f>_xlfn.TEXTJOIN(" ",TRUE,
'Fiche formation'!$C$18,
_xlfn.SWITCH('Fiche formation'!$C$18,"DNO","2A","DE AUDIO","3A",
_xlfn.SWITCH('Fiche formation'!$C$15,"DEUST","2A","DSCG","2A","MASTER","2A","BUT","3A","DCG","3A","LG","3A","LP","3A","INGE","3A",""))
)</f>
        <v>BUT MLT MSCD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140</v>
      </c>
      <c r="H526" t="str">
        <f>_xlfn.TEXTJOIN(" ",TRUE,
'Fiche formation'!$C$18,
_xlfn.SWITCH('Fiche formation'!$C$18,"DNO","2A","DE AUDIO","3A",
_xlfn.SWITCH('Fiche formation'!$C$15,"DEUST","2A","DSCG","2A","MASTER","2A","BUT","3A","DCG","3A","LG","3A","LP","3A","INGE","3A",""))
)</f>
        <v>BUT MLT MSCD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140</v>
      </c>
      <c r="H527" t="str">
        <f>_xlfn.TEXTJOIN(" ",TRUE,
'Fiche formation'!$C$18,
_xlfn.SWITCH('Fiche formation'!$C$18,"DNO","2A","DE AUDIO","3A",
_xlfn.SWITCH('Fiche formation'!$C$15,"DEUST","2A","DSCG","2A","MASTER","2A","BUT","3A","DCG","3A","LG","3A","LP","3A","INGE","3A",""))
)</f>
        <v>BUT MLT MSCD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140</v>
      </c>
      <c r="H528" t="str">
        <f>_xlfn.TEXTJOIN(" ",TRUE,
'Fiche formation'!$C$18,
_xlfn.SWITCH('Fiche formation'!$C$18,"DNO","2A","DE AUDIO","3A",
_xlfn.SWITCH('Fiche formation'!$C$15,"DEUST","2A","DSCG","2A","MASTER","2A","BUT","3A","DCG","3A","LG","3A","LP","3A","INGE","3A",""))
)</f>
        <v>BUT MLT MSCD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140</v>
      </c>
      <c r="H529" t="str">
        <f>_xlfn.TEXTJOIN(" ",TRUE,
'Fiche formation'!$C$18,
_xlfn.SWITCH('Fiche formation'!$C$18,"DNO","2A","DE AUDIO","3A",
_xlfn.SWITCH('Fiche formation'!$C$15,"DEUST","2A","DSCG","2A","MASTER","2A","BUT","3A","DCG","3A","LG","3A","LP","3A","INGE","3A",""))
)</f>
        <v>BUT MLT MSCD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140</v>
      </c>
      <c r="H530" t="str">
        <f>_xlfn.TEXTJOIN(" ",TRUE,
'Fiche formation'!$C$18,
_xlfn.SWITCH('Fiche formation'!$C$18,"DNO","2A","DE AUDIO","3A",
_xlfn.SWITCH('Fiche formation'!$C$15,"DEUST","2A","DSCG","2A","MASTER","2A","BUT","3A","DCG","3A","LG","3A","LP","3A","INGE","3A",""))
)</f>
        <v>BUT MLT MSCD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140</v>
      </c>
      <c r="H531" t="str">
        <f>_xlfn.TEXTJOIN(" ",TRUE,
'Fiche formation'!$C$18,
_xlfn.SWITCH('Fiche formation'!$C$18,"DNO","2A","DE AUDIO","3A",
_xlfn.SWITCH('Fiche formation'!$C$15,"DEUST","2A","DSCG","2A","MASTER","2A","BUT","3A","DCG","3A","LG","3A","LP","3A","INGE","3A",""))
)</f>
        <v>BUT MLT MSCD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140</v>
      </c>
      <c r="H532" t="str">
        <f>_xlfn.TEXTJOIN(" ",TRUE,
'Fiche formation'!$C$18,
_xlfn.SWITCH('Fiche formation'!$C$18,"DNO","2A","DE AUDIO","3A",
_xlfn.SWITCH('Fiche formation'!$C$15,"DEUST","2A","DSCG","2A","MASTER","2A","BUT","3A","DCG","3A","LG","3A","LP","3A","INGE","3A",""))
)</f>
        <v>BUT MLT MSCD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140</v>
      </c>
      <c r="H533" t="str">
        <f>_xlfn.TEXTJOIN(" ",TRUE,
'Fiche formation'!$C$18,
_xlfn.SWITCH('Fiche formation'!$C$18,"DNO","2A","DE AUDIO","3A",
_xlfn.SWITCH('Fiche formation'!$C$15,"DEUST","2A","DSCG","2A","MASTER","2A","BUT","3A","DCG","3A","LG","3A","LP","3A","INGE","3A",""))
)</f>
        <v>BUT MLT MSCD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140</v>
      </c>
      <c r="H534" t="str">
        <f>_xlfn.TEXTJOIN(" ",TRUE,
'Fiche formation'!$C$18,
_xlfn.SWITCH('Fiche formation'!$C$18,"DNO","2A","DE AUDIO","3A",
_xlfn.SWITCH('Fiche formation'!$C$15,"DEUST","2A","DSCG","2A","MASTER","2A","BUT","3A","DCG","3A","LG","3A","LP","3A","INGE","3A",""))
)</f>
        <v>BUT MLT MSCD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140</v>
      </c>
      <c r="H535" t="str">
        <f>_xlfn.TEXTJOIN(" ",TRUE,
'Fiche formation'!$C$18,
_xlfn.SWITCH('Fiche formation'!$C$18,"DNO","2A","DE AUDIO","3A",
_xlfn.SWITCH('Fiche formation'!$C$15,"DEUST","2A","DSCG","2A","MASTER","2A","BUT","3A","DCG","3A","LG","3A","LP","3A","INGE","3A",""))
)</f>
        <v>BUT MLT MSCD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140</v>
      </c>
      <c r="H536" t="str">
        <f>_xlfn.TEXTJOIN(" ",TRUE,
'Fiche formation'!$C$18,
_xlfn.SWITCH('Fiche formation'!$C$18,"DNO","2A","DE AUDIO","3A",
_xlfn.SWITCH('Fiche formation'!$C$15,"DEUST","2A","DSCG","2A","MASTER","2A","BUT","3A","DCG","3A","LG","3A","LP","3A","INGE","3A",""))
)</f>
        <v>BUT MLT MSCD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140</v>
      </c>
      <c r="H537" t="str">
        <f>_xlfn.TEXTJOIN(" ",TRUE,
'Fiche formation'!$C$18,
_xlfn.SWITCH('Fiche formation'!$C$18,"DNO","2A","DE AUDIO","3A",
_xlfn.SWITCH('Fiche formation'!$C$15,"DEUST","2A","DSCG","2A","MASTER","2A","BUT","3A","DCG","3A","LG","3A","LP","3A","INGE","3A",""))
)</f>
        <v>BUT MLT MSCD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140</v>
      </c>
      <c r="H538" t="str">
        <f>_xlfn.TEXTJOIN(" ",TRUE,
'Fiche formation'!$C$18,
_xlfn.SWITCH('Fiche formation'!$C$18,"DNO","2A","DE AUDIO","3A",
_xlfn.SWITCH('Fiche formation'!$C$15,"DEUST","2A","DSCG","2A","MASTER","2A","BUT","3A","DCG","3A","LG","3A","LP","3A","INGE","3A",""))
)</f>
        <v>BUT MLT MSCD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140</v>
      </c>
      <c r="H539" t="str">
        <f>_xlfn.TEXTJOIN(" ",TRUE,
'Fiche formation'!$C$18,
_xlfn.SWITCH('Fiche formation'!$C$18,"DNO","2A","DE AUDIO","3A",
_xlfn.SWITCH('Fiche formation'!$C$15,"DEUST","2A","DSCG","2A","MASTER","2A","BUT","3A","DCG","3A","LG","3A","LP","3A","INGE","3A",""))
)</f>
        <v>BUT MLT MSCD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140</v>
      </c>
      <c r="H540" t="str">
        <f>_xlfn.TEXTJOIN(" ",TRUE,
'Fiche formation'!$C$18,
_xlfn.SWITCH('Fiche formation'!$C$18,"DNO","2A","DE AUDIO","3A",
_xlfn.SWITCH('Fiche formation'!$C$15,"DEUST","2A","DSCG","2A","MASTER","2A","BUT","3A","DCG","3A","LG","3A","LP","3A","INGE","3A",""))
)</f>
        <v>BUT MLT MSCD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140</v>
      </c>
      <c r="H541" t="str">
        <f>_xlfn.TEXTJOIN(" ",TRUE,
'Fiche formation'!$C$18,
_xlfn.SWITCH('Fiche formation'!$C$18,"DNO","2A","DE AUDIO","3A",
_xlfn.SWITCH('Fiche formation'!$C$15,"DEUST","2A","DSCG","2A","MASTER","2A","BUT","3A","DCG","3A","LG","3A","LP","3A","INGE","3A",""))
)</f>
        <v>BUT MLT MSCD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140</v>
      </c>
      <c r="H542" t="str">
        <f>_xlfn.TEXTJOIN(" ",TRUE,
'Fiche formation'!$C$18,
_xlfn.SWITCH('Fiche formation'!$C$18,"DNO","2A","DE AUDIO","3A",
_xlfn.SWITCH('Fiche formation'!$C$15,"DEUST","2A","DSCG","2A","MASTER","2A","BUT","3A","DCG","3A","LG","3A","LP","3A","INGE","3A",""))
)</f>
        <v>BUT MLT MSCD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140</v>
      </c>
      <c r="H543" t="str">
        <f>_xlfn.TEXTJOIN(" ",TRUE,
'Fiche formation'!$C$18,
_xlfn.SWITCH('Fiche formation'!$C$18,"DNO","2A","DE AUDIO","3A",
_xlfn.SWITCH('Fiche formation'!$C$15,"DEUST","2A","DSCG","2A","MASTER","2A","BUT","3A","DCG","3A","LG","3A","LP","3A","INGE","3A",""))
)</f>
        <v>BUT MLT MSCD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140</v>
      </c>
      <c r="H544" t="str">
        <f>_xlfn.TEXTJOIN(" ",TRUE,
'Fiche formation'!$C$18,
_xlfn.SWITCH('Fiche formation'!$C$18,"DNO","2A","DE AUDIO","3A",
_xlfn.SWITCH('Fiche formation'!$C$15,"DEUST","2A","DSCG","2A","MASTER","2A","BUT","3A","DCG","3A","LG","3A","LP","3A","INGE","3A",""))
)</f>
        <v>BUT MLT MSCD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140</v>
      </c>
      <c r="H545" t="str">
        <f>_xlfn.TEXTJOIN(" ",TRUE,
'Fiche formation'!$C$18,
_xlfn.SWITCH('Fiche formation'!$C$18,"DNO","2A","DE AUDIO","3A",
_xlfn.SWITCH('Fiche formation'!$C$15,"DEUST","2A","DSCG","2A","MASTER","2A","BUT","3A","DCG","3A","LG","3A","LP","3A","INGE","3A",""))
)</f>
        <v>BUT MLT MSCD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140</v>
      </c>
      <c r="H546" t="str">
        <f>_xlfn.TEXTJOIN(" ",TRUE,
'Fiche formation'!$C$18,
_xlfn.SWITCH('Fiche formation'!$C$18,"DNO","2A","DE AUDIO","3A",
_xlfn.SWITCH('Fiche formation'!$C$15,"DEUST","2A","DSCG","2A","MASTER","2A","BUT","3A","DCG","3A","LG","3A","LP","3A","INGE","3A",""))
)</f>
        <v>BUT MLT MSCD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140</v>
      </c>
      <c r="H547" t="str">
        <f>_xlfn.TEXTJOIN(" ",TRUE,
'Fiche formation'!$C$18,
_xlfn.SWITCH('Fiche formation'!$C$18,"DNO","2A","DE AUDIO","3A",
_xlfn.SWITCH('Fiche formation'!$C$15,"DEUST","2A","DSCG","2A","MASTER","2A","BUT","3A","DCG","3A","LG","3A","LP","3A","INGE","3A",""))
)</f>
        <v>BUT MLT MSCD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140</v>
      </c>
      <c r="H548" t="str">
        <f>_xlfn.TEXTJOIN(" ",TRUE,
'Fiche formation'!$C$18,
_xlfn.SWITCH('Fiche formation'!$C$18,"DNO","2A","DE AUDIO","3A",
_xlfn.SWITCH('Fiche formation'!$C$15,"DEUST","2A","DSCG","2A","MASTER","2A","BUT","3A","DCG","3A","LG","3A","LP","3A","INGE","3A",""))
)</f>
        <v>BUT MLT MSCD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140</v>
      </c>
      <c r="H549" t="str">
        <f>_xlfn.TEXTJOIN(" ",TRUE,
'Fiche formation'!$C$18,
_xlfn.SWITCH('Fiche formation'!$C$18,"DNO","2A","DE AUDIO","3A",
_xlfn.SWITCH('Fiche formation'!$C$15,"DEUST","2A","DSCG","2A","MASTER","2A","BUT","3A","DCG","3A","LG","3A","LP","3A","INGE","3A",""))
)</f>
        <v>BUT MLT MSCD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140</v>
      </c>
      <c r="H550" t="str">
        <f>_xlfn.TEXTJOIN(" ",TRUE,
'Fiche formation'!$C$18,
_xlfn.SWITCH('Fiche formation'!$C$18,"DNO","2A","DE AUDIO","3A",
_xlfn.SWITCH('Fiche formation'!$C$15,"DEUST","2A","DSCG","2A","MASTER","2A","BUT","3A","DCG","3A","LG","3A","LP","3A","INGE","3A",""))
)</f>
        <v>BUT MLT MSCD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140</v>
      </c>
      <c r="H551" t="str">
        <f>_xlfn.TEXTJOIN(" ",TRUE,
'Fiche formation'!$C$18,
_xlfn.SWITCH('Fiche formation'!$C$18,"DNO","2A","DE AUDIO","3A",
_xlfn.SWITCH('Fiche formation'!$C$15,"DEUST","2A","DSCG","2A","MASTER","2A","BUT","3A","DCG","3A","LG","3A","LP","3A","INGE","3A",""))
)</f>
        <v>BUT MLT MSCD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140</v>
      </c>
      <c r="H552" t="str">
        <f>_xlfn.TEXTJOIN(" ",TRUE,
'Fiche formation'!$C$18,
_xlfn.SWITCH('Fiche formation'!$C$18,"DNO","2A","DE AUDIO","3A",
_xlfn.SWITCH('Fiche formation'!$C$15,"DEUST","2A","DSCG","2A","MASTER","2A","BUT","3A","DCG","3A","LG","3A","LP","3A","INGE","3A",""))
)</f>
        <v>BUT MLT MSCD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140</v>
      </c>
      <c r="H553" t="str">
        <f>_xlfn.TEXTJOIN(" ",TRUE,
'Fiche formation'!$C$18,
_xlfn.SWITCH('Fiche formation'!$C$18,"DNO","2A","DE AUDIO","3A",
_xlfn.SWITCH('Fiche formation'!$C$15,"DEUST","2A","DSCG","2A","MASTER","2A","BUT","3A","DCG","3A","LG","3A","LP","3A","INGE","3A",""))
)</f>
        <v>BUT MLT MSCD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140</v>
      </c>
      <c r="H554" t="str">
        <f>_xlfn.TEXTJOIN(" ",TRUE,
'Fiche formation'!$C$18,
_xlfn.SWITCH('Fiche formation'!$C$18,"DNO","2A","DE AUDIO","3A",
_xlfn.SWITCH('Fiche formation'!$C$15,"DEUST","2A","DSCG","2A","MASTER","2A","BUT","3A","DCG","3A","LG","3A","LP","3A","INGE","3A",""))
)</f>
        <v>BUT MLT MSCD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140</v>
      </c>
      <c r="H555" t="str">
        <f>_xlfn.TEXTJOIN(" ",TRUE,
'Fiche formation'!$C$18,
_xlfn.SWITCH('Fiche formation'!$C$18,"DNO","2A","DE AUDIO","3A",
_xlfn.SWITCH('Fiche formation'!$C$15,"DEUST","2A","DSCG","2A","MASTER","2A","BUT","3A","DCG","3A","LG","3A","LP","3A","INGE","3A",""))
)</f>
        <v>BUT MLT MSCD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140</v>
      </c>
      <c r="H556" t="str">
        <f>_xlfn.TEXTJOIN(" ",TRUE,
'Fiche formation'!$C$18,
_xlfn.SWITCH('Fiche formation'!$C$18,"DNO","2A","DE AUDIO","3A",
_xlfn.SWITCH('Fiche formation'!$C$15,"DEUST","2A","DSCG","2A","MASTER","2A","BUT","3A","DCG","3A","LG","3A","LP","3A","INGE","3A",""))
)</f>
        <v>BUT MLT MSCD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140</v>
      </c>
      <c r="H557" t="str">
        <f>_xlfn.TEXTJOIN(" ",TRUE,
'Fiche formation'!$C$18,
_xlfn.SWITCH('Fiche formation'!$C$18,"DNO","2A","DE AUDIO","3A",
_xlfn.SWITCH('Fiche formation'!$C$15,"DEUST","2A","DSCG","2A","MASTER","2A","BUT","3A","DCG","3A","LG","3A","LP","3A","INGE","3A",""))
)</f>
        <v>BUT MLT MSCD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140</v>
      </c>
      <c r="H558" t="str">
        <f>_xlfn.TEXTJOIN(" ",TRUE,
'Fiche formation'!$C$18,
_xlfn.SWITCH('Fiche formation'!$C$18,"DNO","2A","DE AUDIO","3A",
_xlfn.SWITCH('Fiche formation'!$C$15,"DEUST","2A","DSCG","2A","MASTER","2A","BUT","3A","DCG","3A","LG","3A","LP","3A","INGE","3A",""))
)</f>
        <v>BUT MLT MSCD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140</v>
      </c>
      <c r="H559" t="str">
        <f>_xlfn.TEXTJOIN(" ",TRUE,
'Fiche formation'!$C$18,
_xlfn.SWITCH('Fiche formation'!$C$18,"DNO","2A","DE AUDIO","3A",
_xlfn.SWITCH('Fiche formation'!$C$15,"DEUST","2A","DSCG","2A","MASTER","2A","BUT","3A","DCG","3A","LG","3A","LP","3A","INGE","3A",""))
)</f>
        <v>BUT MLT MSCD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140</v>
      </c>
      <c r="H560" t="str">
        <f>_xlfn.TEXTJOIN(" ",TRUE,
'Fiche formation'!$C$18,
_xlfn.SWITCH('Fiche formation'!$C$18,"DNO","2A","DE AUDIO","3A",
_xlfn.SWITCH('Fiche formation'!$C$15,"DEUST","2A","DSCG","2A","MASTER","2A","BUT","3A","DCG","3A","LG","3A","LP","3A","INGE","3A",""))
)</f>
        <v>BUT MLT MSCD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140</v>
      </c>
      <c r="H561" t="str">
        <f>_xlfn.TEXTJOIN(" ",TRUE,
'Fiche formation'!$C$18,
_xlfn.SWITCH('Fiche formation'!$C$18,"DNO","2A","DE AUDIO","3A",
_xlfn.SWITCH('Fiche formation'!$C$15,"DEUST","2A","DSCG","2A","MASTER","2A","BUT","3A","DCG","3A","LG","3A","LP","3A","INGE","3A",""))
)</f>
        <v>BUT MLT MSCD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140</v>
      </c>
      <c r="H562" t="str">
        <f>_xlfn.TEXTJOIN(" ",TRUE,
'Fiche formation'!$C$18,
_xlfn.SWITCH('Fiche formation'!$C$18,"DNO","2A","DE AUDIO","3A",
_xlfn.SWITCH('Fiche formation'!$C$15,"DEUST","2A","DSCG","2A","MASTER","2A","BUT","3A","DCG","3A","LG","3A","LP","3A","INGE","3A",""))
)</f>
        <v>BUT MLT MSCD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140</v>
      </c>
      <c r="H563" t="str">
        <f>_xlfn.TEXTJOIN(" ",TRUE,
'Fiche formation'!$C$18,
_xlfn.SWITCH('Fiche formation'!$C$18,"DNO","2A","DE AUDIO","3A",
_xlfn.SWITCH('Fiche formation'!$C$15,"DEUST","2A","DSCG","2A","MASTER","2A","BUT","3A","DCG","3A","LG","3A","LP","3A","INGE","3A",""))
)</f>
        <v>BUT MLT MSCD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140</v>
      </c>
      <c r="H564" t="str">
        <f>_xlfn.TEXTJOIN(" ",TRUE,
'Fiche formation'!$C$18,
_xlfn.SWITCH('Fiche formation'!$C$18,"DNO","2A","DE AUDIO","3A",
_xlfn.SWITCH('Fiche formation'!$C$15,"DEUST","2A","DSCG","2A","MASTER","2A","BUT","3A","DCG","3A","LG","3A","LP","3A","INGE","3A",""))
)</f>
        <v>BUT MLT MSCD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140</v>
      </c>
      <c r="H565" t="str">
        <f>_xlfn.TEXTJOIN(" ",TRUE,
'Fiche formation'!$C$18,
_xlfn.SWITCH('Fiche formation'!$C$18,"DNO","2A","DE AUDIO","3A",
_xlfn.SWITCH('Fiche formation'!$C$15,"DEUST","2A","DSCG","2A","MASTER","2A","BUT","3A","DCG","3A","LG","3A","LP","3A","INGE","3A",""))
)</f>
        <v>BUT MLT MSCD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140</v>
      </c>
      <c r="H566" t="str">
        <f>_xlfn.TEXTJOIN(" ",TRUE,
'Fiche formation'!$C$18,
_xlfn.SWITCH('Fiche formation'!$C$18,"DNO","2A","DE AUDIO","3A",
_xlfn.SWITCH('Fiche formation'!$C$15,"DEUST","2A","DSCG","2A","MASTER","2A","BUT","3A","DCG","3A","LG","3A","LP","3A","INGE","3A",""))
)</f>
        <v>BUT MLT MSCD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140</v>
      </c>
      <c r="H567" t="str">
        <f>_xlfn.TEXTJOIN(" ",TRUE,
'Fiche formation'!$C$18,
_xlfn.SWITCH('Fiche formation'!$C$18,"DNO","2A","DE AUDIO","3A",
_xlfn.SWITCH('Fiche formation'!$C$15,"DEUST","2A","DSCG","2A","MASTER","2A","BUT","3A","DCG","3A","LG","3A","LP","3A","INGE","3A",""))
)</f>
        <v>BUT MLT MSCD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140</v>
      </c>
      <c r="H568" t="str">
        <f>_xlfn.TEXTJOIN(" ",TRUE,
'Fiche formation'!$C$18,
_xlfn.SWITCH('Fiche formation'!$C$18,"DNO","2A","DE AUDIO","3A",
_xlfn.SWITCH('Fiche formation'!$C$15,"DEUST","2A","DSCG","2A","MASTER","2A","BUT","3A","DCG","3A","LG","3A","LP","3A","INGE","3A",""))
)</f>
        <v>BUT MLT MSCD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140</v>
      </c>
      <c r="H569" t="str">
        <f>_xlfn.TEXTJOIN(" ",TRUE,
'Fiche formation'!$C$18,
_xlfn.SWITCH('Fiche formation'!$C$18,"DNO","2A","DE AUDIO","3A",
_xlfn.SWITCH('Fiche formation'!$C$15,"DEUST","2A","DSCG","2A","MASTER","2A","BUT","3A","DCG","3A","LG","3A","LP","3A","INGE","3A",""))
)</f>
        <v>BUT MLT MSCD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140</v>
      </c>
      <c r="H570" t="str">
        <f>_xlfn.TEXTJOIN(" ",TRUE,
'Fiche formation'!$C$18,
_xlfn.SWITCH('Fiche formation'!$C$18,"DNO","2A","DE AUDIO","3A",
_xlfn.SWITCH('Fiche formation'!$C$15,"DEUST","2A","DSCG","2A","MASTER","2A","BUT","3A","DCG","3A","LG","3A","LP","3A","INGE","3A",""))
)</f>
        <v>BUT MLT MSCD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140</v>
      </c>
      <c r="H571" t="str">
        <f>_xlfn.TEXTJOIN(" ",TRUE,
'Fiche formation'!$C$18,
_xlfn.SWITCH('Fiche formation'!$C$18,"DNO","2A","DE AUDIO","3A",
_xlfn.SWITCH('Fiche formation'!$C$15,"DEUST","2A","DSCG","2A","MASTER","2A","BUT","3A","DCG","3A","LG","3A","LP","3A","INGE","3A",""))
)</f>
        <v>BUT MLT MSCD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140</v>
      </c>
      <c r="H572" t="str">
        <f>_xlfn.TEXTJOIN(" ",TRUE,
'Fiche formation'!$C$18,
_xlfn.SWITCH('Fiche formation'!$C$18,"DNO","2A","DE AUDIO","3A",
_xlfn.SWITCH('Fiche formation'!$C$15,"DEUST","2A","DSCG","2A","MASTER","2A","BUT","3A","DCG","3A","LG","3A","LP","3A","INGE","3A",""))
)</f>
        <v>BUT MLT MSCD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140</v>
      </c>
      <c r="H573" t="str">
        <f>_xlfn.TEXTJOIN(" ",TRUE,
'Fiche formation'!$C$18,
_xlfn.SWITCH('Fiche formation'!$C$18,"DNO","2A","DE AUDIO","3A",
_xlfn.SWITCH('Fiche formation'!$C$15,"DEUST","2A","DSCG","2A","MASTER","2A","BUT","3A","DCG","3A","LG","3A","LP","3A","INGE","3A",""))
)</f>
        <v>BUT MLT MSCD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140</v>
      </c>
      <c r="H574" t="str">
        <f>_xlfn.TEXTJOIN(" ",TRUE,
'Fiche formation'!$C$18,
_xlfn.SWITCH('Fiche formation'!$C$18,"DNO","2A","DE AUDIO","3A",
_xlfn.SWITCH('Fiche formation'!$C$15,"DEUST","2A","DSCG","2A","MASTER","2A","BUT","3A","DCG","3A","LG","3A","LP","3A","INGE","3A",""))
)</f>
        <v>BUT MLT MSCD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140</v>
      </c>
      <c r="H575" t="str">
        <f>_xlfn.TEXTJOIN(" ",TRUE,
'Fiche formation'!$C$18,
_xlfn.SWITCH('Fiche formation'!$C$18,"DNO","2A","DE AUDIO","3A",
_xlfn.SWITCH('Fiche formation'!$C$15,"DEUST","2A","DSCG","2A","MASTER","2A","BUT","3A","DCG","3A","LG","3A","LP","3A","INGE","3A",""))
)</f>
        <v>BUT MLT MSCD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140</v>
      </c>
      <c r="H576" t="str">
        <f>_xlfn.TEXTJOIN(" ",TRUE,
'Fiche formation'!$C$18,
_xlfn.SWITCH('Fiche formation'!$C$18,"DNO","2A","DE AUDIO","3A",
_xlfn.SWITCH('Fiche formation'!$C$15,"DEUST","2A","DSCG","2A","MASTER","2A","BUT","3A","DCG","3A","LG","3A","LP","3A","INGE","3A",""))
)</f>
        <v>BUT MLT MSCD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140</v>
      </c>
      <c r="H577" t="str">
        <f>_xlfn.TEXTJOIN(" ",TRUE,
'Fiche formation'!$C$18,
_xlfn.SWITCH('Fiche formation'!$C$18,"DNO","2A","DE AUDIO","3A",
_xlfn.SWITCH('Fiche formation'!$C$15,"DEUST","2A","DSCG","2A","MASTER","2A","BUT","3A","DCG","3A","LG","3A","LP","3A","INGE","3A",""))
)</f>
        <v>BUT MLT MSCD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140</v>
      </c>
      <c r="H578" t="str">
        <f>_xlfn.TEXTJOIN(" ",TRUE,
'Fiche formation'!$C$18,
_xlfn.SWITCH('Fiche formation'!$C$18,"DNO","2A","DE AUDIO","3A",
_xlfn.SWITCH('Fiche formation'!$C$15,"DEUST","2A","DSCG","2A","MASTER","2A","BUT","3A","DCG","3A","LG","3A","LP","3A","INGE","3A",""))
)</f>
        <v>BUT MLT MSCD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140</v>
      </c>
      <c r="H579" t="str">
        <f>_xlfn.TEXTJOIN(" ",TRUE,
'Fiche formation'!$C$18,
_xlfn.SWITCH('Fiche formation'!$C$18,"DNO","2A","DE AUDIO","3A",
_xlfn.SWITCH('Fiche formation'!$C$15,"DEUST","2A","DSCG","2A","MASTER","2A","BUT","3A","DCG","3A","LG","3A","LP","3A","INGE","3A",""))
)</f>
        <v>BUT MLT MSCD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140</v>
      </c>
      <c r="H580" t="str">
        <f>_xlfn.TEXTJOIN(" ",TRUE,
'Fiche formation'!$C$18,
_xlfn.SWITCH('Fiche formation'!$C$18,"DNO","2A","DE AUDIO","3A",
_xlfn.SWITCH('Fiche formation'!$C$15,"DEUST","2A","DSCG","2A","MASTER","2A","BUT","3A","DCG","3A","LG","3A","LP","3A","INGE","3A",""))
)</f>
        <v>BUT MLT MSCD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140</v>
      </c>
      <c r="H581" t="str">
        <f>_xlfn.TEXTJOIN(" ",TRUE,
'Fiche formation'!$C$18,
_xlfn.SWITCH('Fiche formation'!$C$18,"DNO","2A","DE AUDIO","3A",
_xlfn.SWITCH('Fiche formation'!$C$15,"DEUST","2A","DSCG","2A","MASTER","2A","BUT","3A","DCG","3A","LG","3A","LP","3A","INGE","3A",""))
)</f>
        <v>BUT MLT MSCD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140</v>
      </c>
      <c r="H582" t="str">
        <f>_xlfn.TEXTJOIN(" ",TRUE,
'Fiche formation'!$C$18,
_xlfn.SWITCH('Fiche formation'!$C$18,"DNO","2A","DE AUDIO","3A",
_xlfn.SWITCH('Fiche formation'!$C$15,"DEUST","2A","DSCG","2A","MASTER","2A","BUT","3A","DCG","3A","LG","3A","LP","3A","INGE","3A",""))
)</f>
        <v>BUT MLT MSCD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140</v>
      </c>
      <c r="H583" t="str">
        <f>_xlfn.TEXTJOIN(" ",TRUE,
'Fiche formation'!$C$18,
_xlfn.SWITCH('Fiche formation'!$C$18,"DNO","2A","DE AUDIO","3A",
_xlfn.SWITCH('Fiche formation'!$C$15,"DEUST","2A","DSCG","2A","MASTER","2A","BUT","3A","DCG","3A","LG","3A","LP","3A","INGE","3A",""))
)</f>
        <v>BUT MLT MSCD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140</v>
      </c>
      <c r="H584" t="str">
        <f>_xlfn.TEXTJOIN(" ",TRUE,
'Fiche formation'!$C$18,
_xlfn.SWITCH('Fiche formation'!$C$18,"DNO","2A","DE AUDIO","3A",
_xlfn.SWITCH('Fiche formation'!$C$15,"DEUST","2A","DSCG","2A","MASTER","2A","BUT","3A","DCG","3A","LG","3A","LP","3A","INGE","3A",""))
)</f>
        <v>BUT MLT MSCD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140</v>
      </c>
      <c r="H585" t="str">
        <f>_xlfn.TEXTJOIN(" ",TRUE,
'Fiche formation'!$C$18,
_xlfn.SWITCH('Fiche formation'!$C$18,"DNO","2A","DE AUDIO","3A",
_xlfn.SWITCH('Fiche formation'!$C$15,"DEUST","2A","DSCG","2A","MASTER","2A","BUT","3A","DCG","3A","LG","3A","LP","3A","INGE","3A",""))
)</f>
        <v>BUT MLT MSCD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140</v>
      </c>
      <c r="H586" t="str">
        <f>_xlfn.TEXTJOIN(" ",TRUE,
'Fiche formation'!$C$18,
_xlfn.SWITCH('Fiche formation'!$C$18,"DNO","2A","DE AUDIO","3A",
_xlfn.SWITCH('Fiche formation'!$C$15,"DEUST","2A","DSCG","2A","MASTER","2A","BUT","3A","DCG","3A","LG","3A","LP","3A","INGE","3A",""))
)</f>
        <v>BUT MLT MSCD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140</v>
      </c>
      <c r="H587" t="str">
        <f>_xlfn.TEXTJOIN(" ",TRUE,
'Fiche formation'!$C$18,
_xlfn.SWITCH('Fiche formation'!$C$18,"DNO","2A","DE AUDIO","3A",
_xlfn.SWITCH('Fiche formation'!$C$15,"DEUST","2A","DSCG","2A","MASTER","2A","BUT","3A","DCG","3A","LG","3A","LP","3A","INGE","3A",""))
)</f>
        <v>BUT MLT MSCD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140</v>
      </c>
      <c r="H588" t="str">
        <f>_xlfn.TEXTJOIN(" ",TRUE,
'Fiche formation'!$C$18,
_xlfn.SWITCH('Fiche formation'!$C$18,"DNO","2A","DE AUDIO","3A",
_xlfn.SWITCH('Fiche formation'!$C$15,"DEUST","2A","DSCG","2A","MASTER","2A","BUT","3A","DCG","3A","LG","3A","LP","3A","INGE","3A",""))
)</f>
        <v>BUT MLT MSCD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140</v>
      </c>
      <c r="H589" t="str">
        <f>_xlfn.TEXTJOIN(" ",TRUE,
'Fiche formation'!$C$18,
_xlfn.SWITCH('Fiche formation'!$C$18,"DNO","2A","DE AUDIO","3A",
_xlfn.SWITCH('Fiche formation'!$C$15,"DEUST","2A","DSCG","2A","MASTER","2A","BUT","3A","DCG","3A","LG","3A","LP","3A","INGE","3A",""))
)</f>
        <v>BUT MLT MSCD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140</v>
      </c>
      <c r="H590" t="str">
        <f>_xlfn.TEXTJOIN(" ",TRUE,
'Fiche formation'!$C$18,
_xlfn.SWITCH('Fiche formation'!$C$18,"DNO","2A","DE AUDIO","3A",
_xlfn.SWITCH('Fiche formation'!$C$15,"DEUST","2A","DSCG","2A","MASTER","2A","BUT","3A","DCG","3A","LG","3A","LP","3A","INGE","3A",""))
)</f>
        <v>BUT MLT MSCD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140</v>
      </c>
      <c r="H591" t="str">
        <f>_xlfn.TEXTJOIN(" ",TRUE,
'Fiche formation'!$C$18,
_xlfn.SWITCH('Fiche formation'!$C$18,"DNO","2A","DE AUDIO","3A",
_xlfn.SWITCH('Fiche formation'!$C$15,"DEUST","2A","DSCG","2A","MASTER","2A","BUT","3A","DCG","3A","LG","3A","LP","3A","INGE","3A",""))
)</f>
        <v>BUT MLT MSCD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140</v>
      </c>
      <c r="H592" t="str">
        <f>_xlfn.TEXTJOIN(" ",TRUE,
'Fiche formation'!$C$18,
_xlfn.SWITCH('Fiche formation'!$C$18,"DNO","2A","DE AUDIO","3A",
_xlfn.SWITCH('Fiche formation'!$C$15,"DEUST","2A","DSCG","2A","MASTER","2A","BUT","3A","DCG","3A","LG","3A","LP","3A","INGE","3A",""))
)</f>
        <v>BUT MLT MSCD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140</v>
      </c>
      <c r="H593" t="str">
        <f>_xlfn.TEXTJOIN(" ",TRUE,
'Fiche formation'!$C$18,
_xlfn.SWITCH('Fiche formation'!$C$18,"DNO","2A","DE AUDIO","3A",
_xlfn.SWITCH('Fiche formation'!$C$15,"DEUST","2A","DSCG","2A","MASTER","2A","BUT","3A","DCG","3A","LG","3A","LP","3A","INGE","3A",""))
)</f>
        <v>BUT MLT MSCD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140</v>
      </c>
      <c r="H594" t="str">
        <f>_xlfn.TEXTJOIN(" ",TRUE,
'Fiche formation'!$C$18,
_xlfn.SWITCH('Fiche formation'!$C$18,"DNO","2A","DE AUDIO","3A",
_xlfn.SWITCH('Fiche formation'!$C$15,"DEUST","2A","DSCG","2A","MASTER","2A","BUT","3A","DCG","3A","LG","3A","LP","3A","INGE","3A",""))
)</f>
        <v>BUT MLT MSCD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140</v>
      </c>
      <c r="H595" t="str">
        <f>_xlfn.TEXTJOIN(" ",TRUE,
'Fiche formation'!$C$18,
_xlfn.SWITCH('Fiche formation'!$C$18,"DNO","2A","DE AUDIO","3A",
_xlfn.SWITCH('Fiche formation'!$C$15,"DEUST","2A","DSCG","2A","MASTER","2A","BUT","3A","DCG","3A","LG","3A","LP","3A","INGE","3A",""))
)</f>
        <v>BUT MLT MSCD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140</v>
      </c>
      <c r="H596" t="str">
        <f>_xlfn.TEXTJOIN(" ",TRUE,
'Fiche formation'!$C$18,
_xlfn.SWITCH('Fiche formation'!$C$18,"DNO","2A","DE AUDIO","3A",
_xlfn.SWITCH('Fiche formation'!$C$15,"DEUST","2A","DSCG","2A","MASTER","2A","BUT","3A","DCG","3A","LG","3A","LP","3A","INGE","3A",""))
)</f>
        <v>BUT MLT MSCD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140</v>
      </c>
      <c r="H597" t="str">
        <f>_xlfn.TEXTJOIN(" ",TRUE,
'Fiche formation'!$C$18,
_xlfn.SWITCH('Fiche formation'!$C$18,"DNO","2A","DE AUDIO","3A",
_xlfn.SWITCH('Fiche formation'!$C$15,"DEUST","2A","DSCG","2A","MASTER","2A","BUT","3A","DCG","3A","LG","3A","LP","3A","INGE","3A",""))
)</f>
        <v>BUT MLT MSCD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140</v>
      </c>
      <c r="H598" t="str">
        <f>_xlfn.TEXTJOIN(" ",TRUE,
'Fiche formation'!$C$18,
_xlfn.SWITCH('Fiche formation'!$C$18,"DNO","2A","DE AUDIO","3A",
_xlfn.SWITCH('Fiche formation'!$C$15,"DEUST","2A","DSCG","2A","MASTER","2A","BUT","3A","DCG","3A","LG","3A","LP","3A","INGE","3A",""))
)</f>
        <v>BUT MLT MSCD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140</v>
      </c>
      <c r="H599" t="str">
        <f>_xlfn.TEXTJOIN(" ",TRUE,
'Fiche formation'!$C$18,
_xlfn.SWITCH('Fiche formation'!$C$18,"DNO","2A","DE AUDIO","3A",
_xlfn.SWITCH('Fiche formation'!$C$15,"DEUST","2A","DSCG","2A","MASTER","2A","BUT","3A","DCG","3A","LG","3A","LP","3A","INGE","3A",""))
)</f>
        <v>BUT MLT MSCD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140</v>
      </c>
      <c r="H600" t="str">
        <f>_xlfn.TEXTJOIN(" ",TRUE,
'Fiche formation'!$C$18,
_xlfn.SWITCH('Fiche formation'!$C$18,"DNO","2A","DE AUDIO","3A",
_xlfn.SWITCH('Fiche formation'!$C$15,"DEUST","2A","DSCG","2A","MASTER","2A","BUT","3A","DCG","3A","LG","3A","LP","3A","INGE","3A",""))
)</f>
        <v>BUT MLT MSCD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140</v>
      </c>
      <c r="H601" t="str">
        <f>_xlfn.TEXTJOIN(" ",TRUE,
'Fiche formation'!$C$18,
_xlfn.SWITCH('Fiche formation'!$C$18,"DNO","2A","DE AUDIO","3A",
_xlfn.SWITCH('Fiche formation'!$C$15,"DEUST","2A","DSCG","2A","MASTER","2A","BUT","3A","DCG","3A","LG","3A","LP","3A","INGE","3A",""))
)</f>
        <v>BUT MLT MSCD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140</v>
      </c>
      <c r="H602" t="str">
        <f>_xlfn.TEXTJOIN(" ",TRUE,
'Fiche formation'!$C$18,
_xlfn.SWITCH('Fiche formation'!$C$18,"DNO","2A","DE AUDIO","3A",
_xlfn.SWITCH('Fiche formation'!$C$15,"DEUST","2A","DSCG","2A","MASTER","2A","BUT","3A","DCG","3A","LG","3A","LP","3A","INGE","3A",""))
)</f>
        <v>BUT MLT MSCD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140</v>
      </c>
      <c r="H603" t="str">
        <f>_xlfn.TEXTJOIN(" ",TRUE,
'Fiche formation'!$C$18,
_xlfn.SWITCH('Fiche formation'!$C$18,"DNO","2A","DE AUDIO","3A",
_xlfn.SWITCH('Fiche formation'!$C$15,"DEUST","2A","DSCG","2A","MASTER","2A","BUT","3A","DCG","3A","LG","3A","LP","3A","INGE","3A",""))
)</f>
        <v>BUT MLT MSCD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140</v>
      </c>
      <c r="H604" t="str">
        <f>_xlfn.TEXTJOIN(" ",TRUE,
'Fiche formation'!$C$18,
_xlfn.SWITCH('Fiche formation'!$C$18,"DNO","2A","DE AUDIO","3A",
_xlfn.SWITCH('Fiche formation'!$C$15,"DEUST","2A","DSCG","2A","MASTER","2A","BUT","3A","DCG","3A","LG","3A","LP","3A","INGE","3A",""))
)</f>
        <v>BUT MLT MSCD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140</v>
      </c>
      <c r="H605" t="str">
        <f>_xlfn.TEXTJOIN(" ",TRUE,
'Fiche formation'!$C$18,
_xlfn.SWITCH('Fiche formation'!$C$18,"DNO","2A","DE AUDIO","3A",
_xlfn.SWITCH('Fiche formation'!$C$15,"DEUST","2A","DSCG","2A","MASTER","2A","BUT","3A","DCG","3A","LG","3A","LP","3A","INGE","3A",""))
)</f>
        <v>BUT MLT MSCD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140</v>
      </c>
      <c r="H606" t="str">
        <f>_xlfn.TEXTJOIN(" ",TRUE,
'Fiche formation'!$C$18,
_xlfn.SWITCH('Fiche formation'!$C$18,"DNO","2A","DE AUDIO","3A",
_xlfn.SWITCH('Fiche formation'!$C$15,"DEUST","2A","DSCG","2A","MASTER","2A","BUT","3A","DCG","3A","LG","3A","LP","3A","INGE","3A",""))
)</f>
        <v>BUT MLT MSCD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140</v>
      </c>
      <c r="H607" t="str">
        <f>_xlfn.TEXTJOIN(" ",TRUE,
'Fiche formation'!$C$18,
_xlfn.SWITCH('Fiche formation'!$C$18,"DNO","2A","DE AUDIO","3A",
_xlfn.SWITCH('Fiche formation'!$C$15,"DEUST","2A","DSCG","2A","MASTER","2A","BUT","3A","DCG","3A","LG","3A","LP","3A","INGE","3A",""))
)</f>
        <v>BUT MLT MSCD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140</v>
      </c>
      <c r="H608" t="str">
        <f>_xlfn.TEXTJOIN(" ",TRUE,
'Fiche formation'!$C$18,
_xlfn.SWITCH('Fiche formation'!$C$18,"DNO","2A","DE AUDIO","3A",
_xlfn.SWITCH('Fiche formation'!$C$15,"DEUST","2A","DSCG","2A","MASTER","2A","BUT","3A","DCG","3A","LG","3A","LP","3A","INGE","3A",""))
)</f>
        <v>BUT MLT MSCD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140</v>
      </c>
      <c r="H609" t="str">
        <f>_xlfn.TEXTJOIN(" ",TRUE,
'Fiche formation'!$C$18,
_xlfn.SWITCH('Fiche formation'!$C$18,"DNO","2A","DE AUDIO","3A",
_xlfn.SWITCH('Fiche formation'!$C$15,"DEUST","2A","DSCG","2A","MASTER","2A","BUT","3A","DCG","3A","LG","3A","LP","3A","INGE","3A",""))
)</f>
        <v>BUT MLT MSCD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140</v>
      </c>
      <c r="H610" t="str">
        <f>_xlfn.TEXTJOIN(" ",TRUE,
'Fiche formation'!$C$18,
_xlfn.SWITCH('Fiche formation'!$C$18,"DNO","2A","DE AUDIO","3A",
_xlfn.SWITCH('Fiche formation'!$C$15,"DEUST","2A","DSCG","2A","MASTER","2A","BUT","3A","DCG","3A","LG","3A","LP","3A","INGE","3A",""))
)</f>
        <v>BUT MLT MSCD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140</v>
      </c>
      <c r="H611" t="str">
        <f>_xlfn.TEXTJOIN(" ",TRUE,
'Fiche formation'!$C$18,
_xlfn.SWITCH('Fiche formation'!$C$18,"DNO","2A","DE AUDIO","3A",
_xlfn.SWITCH('Fiche formation'!$C$15,"DEUST","2A","DSCG","2A","MASTER","2A","BUT","3A","DCG","3A","LG","3A","LP","3A","INGE","3A",""))
)</f>
        <v>BUT MLT MSCD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140</v>
      </c>
      <c r="H612" t="str">
        <f>_xlfn.TEXTJOIN(" ",TRUE,
'Fiche formation'!$C$18,
_xlfn.SWITCH('Fiche formation'!$C$18,"DNO","2A","DE AUDIO","3A",
_xlfn.SWITCH('Fiche formation'!$C$15,"DEUST","2A","DSCG","2A","MASTER","2A","BUT","3A","DCG","3A","LG","3A","LP","3A","INGE","3A",""))
)</f>
        <v>BUT MLT MSCD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140</v>
      </c>
      <c r="H613" t="str">
        <f>_xlfn.TEXTJOIN(" ",TRUE,
'Fiche formation'!$C$18,
_xlfn.SWITCH('Fiche formation'!$C$18,"DNO","2A","DE AUDIO","3A",
_xlfn.SWITCH('Fiche formation'!$C$15,"DEUST","2A","DSCG","2A","MASTER","2A","BUT","3A","DCG","3A","LG","3A","LP","3A","INGE","3A",""))
)</f>
        <v>BUT MLT MSCD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140</v>
      </c>
      <c r="H614" t="str">
        <f>_xlfn.TEXTJOIN(" ",TRUE,
'Fiche formation'!$C$18,
_xlfn.SWITCH('Fiche formation'!$C$18,"DNO","2A","DE AUDIO","3A",
_xlfn.SWITCH('Fiche formation'!$C$15,"DEUST","2A","DSCG","2A","MASTER","2A","BUT","3A","DCG","3A","LG","3A","LP","3A","INGE","3A",""))
)</f>
        <v>BUT MLT MSCD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140</v>
      </c>
      <c r="H615" t="str">
        <f>_xlfn.TEXTJOIN(" ",TRUE,
'Fiche formation'!$C$18,
_xlfn.SWITCH('Fiche formation'!$C$18,"DNO","2A","DE AUDIO","3A",
_xlfn.SWITCH('Fiche formation'!$C$15,"DEUST","2A","DSCG","2A","MASTER","2A","BUT","3A","DCG","3A","LG","3A","LP","3A","INGE","3A",""))
)</f>
        <v>BUT MLT MSCD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140</v>
      </c>
      <c r="H616" t="str">
        <f>_xlfn.TEXTJOIN(" ",TRUE,
'Fiche formation'!$C$18,
_xlfn.SWITCH('Fiche formation'!$C$18,"DNO","2A","DE AUDIO","3A",
_xlfn.SWITCH('Fiche formation'!$C$15,"DEUST","2A","DSCG","2A","MASTER","2A","BUT","3A","DCG","3A","LG","3A","LP","3A","INGE","3A",""))
)</f>
        <v>BUT MLT MSCD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140</v>
      </c>
      <c r="H617" t="str">
        <f>_xlfn.TEXTJOIN(" ",TRUE,
'Fiche formation'!$C$18,
_xlfn.SWITCH('Fiche formation'!$C$18,"DNO","2A","DE AUDIO","3A",
_xlfn.SWITCH('Fiche formation'!$C$15,"DEUST","2A","DSCG","2A","MASTER","2A","BUT","3A","DCG","3A","LG","3A","LP","3A","INGE","3A",""))
)</f>
        <v>BUT MLT MSCD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140</v>
      </c>
      <c r="H618" t="str">
        <f>_xlfn.TEXTJOIN(" ",TRUE,
'Fiche formation'!$C$18,
_xlfn.SWITCH('Fiche formation'!$C$18,"DNO","2A","DE AUDIO","3A",
_xlfn.SWITCH('Fiche formation'!$C$15,"DEUST","2A","DSCG","2A","MASTER","2A","BUT","3A","DCG","3A","LG","3A","LP","3A","INGE","3A",""))
)</f>
        <v>BUT MLT MSCD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140</v>
      </c>
      <c r="H619" t="str">
        <f>_xlfn.TEXTJOIN(" ",TRUE,
'Fiche formation'!$C$18,
_xlfn.SWITCH('Fiche formation'!$C$18,"DNO","2A","DE AUDIO","3A",
_xlfn.SWITCH('Fiche formation'!$C$15,"DEUST","2A","DSCG","2A","MASTER","2A","BUT","3A","DCG","3A","LG","3A","LP","3A","INGE","3A",""))
)</f>
        <v>BUT MLT MSCD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140</v>
      </c>
      <c r="H620" t="str">
        <f>_xlfn.TEXTJOIN(" ",TRUE,
'Fiche formation'!$C$18,
_xlfn.SWITCH('Fiche formation'!$C$18,"DNO","2A","DE AUDIO","3A",
_xlfn.SWITCH('Fiche formation'!$C$15,"DEUST","2A","DSCG","2A","MASTER","2A","BUT","3A","DCG","3A","LG","3A","LP","3A","INGE","3A",""))
)</f>
        <v>BUT MLT MSCD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140</v>
      </c>
      <c r="H621" t="str">
        <f>_xlfn.TEXTJOIN(" ",TRUE,
'Fiche formation'!$C$18,
_xlfn.SWITCH('Fiche formation'!$C$18,"DNO","2A","DE AUDIO","3A",
_xlfn.SWITCH('Fiche formation'!$C$15,"DEUST","2A","DSCG","2A","MASTER","2A","BUT","3A","DCG","3A","LG","3A","LP","3A","INGE","3A",""))
)</f>
        <v>BUT MLT MSCD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140</v>
      </c>
      <c r="H622" t="str">
        <f>_xlfn.TEXTJOIN(" ",TRUE,
'Fiche formation'!$C$18,
_xlfn.SWITCH('Fiche formation'!$C$18,"DNO","2A","DE AUDIO","3A",
_xlfn.SWITCH('Fiche formation'!$C$15,"DEUST","2A","DSCG","2A","MASTER","2A","BUT","3A","DCG","3A","LG","3A","LP","3A","INGE","3A",""))
)</f>
        <v>BUT MLT MSCD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140</v>
      </c>
      <c r="H623" t="str">
        <f>_xlfn.TEXTJOIN(" ",TRUE,
'Fiche formation'!$C$18,
_xlfn.SWITCH('Fiche formation'!$C$18,"DNO","2A","DE AUDIO","3A",
_xlfn.SWITCH('Fiche formation'!$C$15,"DEUST","2A","DSCG","2A","MASTER","2A","BUT","3A","DCG","3A","LG","3A","LP","3A","INGE","3A",""))
)</f>
        <v>BUT MLT MSCD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140</v>
      </c>
      <c r="H624" t="str">
        <f>_xlfn.TEXTJOIN(" ",TRUE,
'Fiche formation'!$C$18,
_xlfn.SWITCH('Fiche formation'!$C$18,"DNO","2A","DE AUDIO","3A",
_xlfn.SWITCH('Fiche formation'!$C$15,"DEUST","2A","DSCG","2A","MASTER","2A","BUT","3A","DCG","3A","LG","3A","LP","3A","INGE","3A",""))
)</f>
        <v>BUT MLT MSCD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140</v>
      </c>
      <c r="H625" t="str">
        <f>_xlfn.TEXTJOIN(" ",TRUE,
'Fiche formation'!$C$18,
_xlfn.SWITCH('Fiche formation'!$C$18,"DNO","2A","DE AUDIO","3A",
_xlfn.SWITCH('Fiche formation'!$C$15,"DEUST","2A","DSCG","2A","MASTER","2A","BUT","3A","DCG","3A","LG","3A","LP","3A","INGE","3A",""))
)</f>
        <v>BUT MLT MSCD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140</v>
      </c>
      <c r="H626" t="str">
        <f>_xlfn.TEXTJOIN(" ",TRUE,
'Fiche formation'!$C$18,
_xlfn.SWITCH('Fiche formation'!$C$18,"DNO","2A","DE AUDIO","3A",
_xlfn.SWITCH('Fiche formation'!$C$15,"DEUST","2A","DSCG","2A","MASTER","2A","BUT","3A","DCG","3A","LG","3A","LP","3A","INGE","3A",""))
)</f>
        <v>BUT MLT MSCD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140</v>
      </c>
      <c r="H627" t="str">
        <f>_xlfn.TEXTJOIN(" ",TRUE,
'Fiche formation'!$C$18,
_xlfn.SWITCH('Fiche formation'!$C$18,"DNO","2A","DE AUDIO","3A",
_xlfn.SWITCH('Fiche formation'!$C$15,"DEUST","2A","DSCG","2A","MASTER","2A","BUT","3A","DCG","3A","LG","3A","LP","3A","INGE","3A",""))
)</f>
        <v>BUT MLT MSCD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140</v>
      </c>
      <c r="H628" t="str">
        <f>_xlfn.TEXTJOIN(" ",TRUE,
'Fiche formation'!$C$18,
_xlfn.SWITCH('Fiche formation'!$C$18,"DNO","2A","DE AUDIO","3A",
_xlfn.SWITCH('Fiche formation'!$C$15,"DEUST","2A","DSCG","2A","MASTER","2A","BUT","3A","DCG","3A","LG","3A","LP","3A","INGE","3A",""))
)</f>
        <v>BUT MLT MSCD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140</v>
      </c>
      <c r="H629" t="str">
        <f>_xlfn.TEXTJOIN(" ",TRUE,
'Fiche formation'!$C$18,
_xlfn.SWITCH('Fiche formation'!$C$18,"DNO","2A","DE AUDIO","3A",
_xlfn.SWITCH('Fiche formation'!$C$15,"DEUST","2A","DSCG","2A","MASTER","2A","BUT","3A","DCG","3A","LG","3A","LP","3A","INGE","3A",""))
)</f>
        <v>BUT MLT MSCD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140</v>
      </c>
      <c r="H630" t="str">
        <f>_xlfn.TEXTJOIN(" ",TRUE,
'Fiche formation'!$C$18,
_xlfn.SWITCH('Fiche formation'!$C$18,"DNO","2A","DE AUDIO","3A",
_xlfn.SWITCH('Fiche formation'!$C$15,"DEUST","2A","DSCG","2A","MASTER","2A","BUT","3A","DCG","3A","LG","3A","LP","3A","INGE","3A",""))
)</f>
        <v>BUT MLT MSCD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140</v>
      </c>
      <c r="H631" t="str">
        <f>_xlfn.TEXTJOIN(" ",TRUE,
'Fiche formation'!$C$18,
_xlfn.SWITCH('Fiche formation'!$C$18,"DNO","2A","DE AUDIO","3A",
_xlfn.SWITCH('Fiche formation'!$C$15,"DEUST","2A","DSCG","2A","MASTER","2A","BUT","3A","DCG","3A","LG","3A","LP","3A","INGE","3A",""))
)</f>
        <v>BUT MLT MSCD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140</v>
      </c>
      <c r="H632" t="str">
        <f>_xlfn.TEXTJOIN(" ",TRUE,
'Fiche formation'!$C$18,
_xlfn.SWITCH('Fiche formation'!$C$18,"DNO","2A","DE AUDIO","3A",
_xlfn.SWITCH('Fiche formation'!$C$15,"DEUST","2A","DSCG","2A","MASTER","2A","BUT","3A","DCG","3A","LG","3A","LP","3A","INGE","3A",""))
)</f>
        <v>BUT MLT MSCD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140</v>
      </c>
      <c r="H633" t="str">
        <f>_xlfn.TEXTJOIN(" ",TRUE,
'Fiche formation'!$C$18,
_xlfn.SWITCH('Fiche formation'!$C$18,"DNO","2A","DE AUDIO","3A",
_xlfn.SWITCH('Fiche formation'!$C$15,"DEUST","2A","DSCG","2A","MASTER","2A","BUT","3A","DCG","3A","LG","3A","LP","3A","INGE","3A",""))
)</f>
        <v>BUT MLT MSCD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140</v>
      </c>
      <c r="H634" t="str">
        <f>_xlfn.TEXTJOIN(" ",TRUE,
'Fiche formation'!$C$18,
_xlfn.SWITCH('Fiche formation'!$C$18,"DNO","2A","DE AUDIO","3A",
_xlfn.SWITCH('Fiche formation'!$C$15,"DEUST","2A","DSCG","2A","MASTER","2A","BUT","3A","DCG","3A","LG","3A","LP","3A","INGE","3A",""))
)</f>
        <v>BUT MLT MSCD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140</v>
      </c>
      <c r="H635" t="str">
        <f>_xlfn.TEXTJOIN(" ",TRUE,
'Fiche formation'!$C$18,
_xlfn.SWITCH('Fiche formation'!$C$18,"DNO","2A","DE AUDIO","3A",
_xlfn.SWITCH('Fiche formation'!$C$15,"DEUST","2A","DSCG","2A","MASTER","2A","BUT","3A","DCG","3A","LG","3A","LP","3A","INGE","3A",""))
)</f>
        <v>BUT MLT MSCD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140</v>
      </c>
      <c r="H636" t="str">
        <f>_xlfn.TEXTJOIN(" ",TRUE,
'Fiche formation'!$C$18,
_xlfn.SWITCH('Fiche formation'!$C$18,"DNO","2A","DE AUDIO","3A",
_xlfn.SWITCH('Fiche formation'!$C$15,"DEUST","2A","DSCG","2A","MASTER","2A","BUT","3A","DCG","3A","LG","3A","LP","3A","INGE","3A",""))
)</f>
        <v>BUT MLT MSCD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140</v>
      </c>
      <c r="H637" t="str">
        <f>_xlfn.TEXTJOIN(" ",TRUE,
'Fiche formation'!$C$18,
_xlfn.SWITCH('Fiche formation'!$C$18,"DNO","2A","DE AUDIO","3A",
_xlfn.SWITCH('Fiche formation'!$C$15,"DEUST","2A","DSCG","2A","MASTER","2A","BUT","3A","DCG","3A","LG","3A","LP","3A","INGE","3A",""))
)</f>
        <v>BUT MLT MSCD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140</v>
      </c>
      <c r="H638" t="str">
        <f>_xlfn.TEXTJOIN(" ",TRUE,
'Fiche formation'!$C$18,
_xlfn.SWITCH('Fiche formation'!$C$18,"DNO","2A","DE AUDIO","3A",
_xlfn.SWITCH('Fiche formation'!$C$15,"DEUST","2A","DSCG","2A","MASTER","2A","BUT","3A","DCG","3A","LG","3A","LP","3A","INGE","3A",""))
)</f>
        <v>BUT MLT MSCD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140</v>
      </c>
      <c r="H639" t="str">
        <f>_xlfn.TEXTJOIN(" ",TRUE,
'Fiche formation'!$C$18,
_xlfn.SWITCH('Fiche formation'!$C$18,"DNO","2A","DE AUDIO","3A",
_xlfn.SWITCH('Fiche formation'!$C$15,"DEUST","2A","DSCG","2A","MASTER","2A","BUT","3A","DCG","3A","LG","3A","LP","3A","INGE","3A",""))
)</f>
        <v>BUT MLT MSCD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140</v>
      </c>
      <c r="H640" t="str">
        <f>_xlfn.TEXTJOIN(" ",TRUE,
'Fiche formation'!$C$18,
_xlfn.SWITCH('Fiche formation'!$C$18,"DNO","2A","DE AUDIO","3A",
_xlfn.SWITCH('Fiche formation'!$C$15,"DEUST","2A","DSCG","2A","MASTER","2A","BUT","3A","DCG","3A","LG","3A","LP","3A","INGE","3A",""))
)</f>
        <v>BUT MLT MSCD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140</v>
      </c>
      <c r="H641" t="str">
        <f>_xlfn.TEXTJOIN(" ",TRUE,
'Fiche formation'!$C$18,
_xlfn.SWITCH('Fiche formation'!$C$18,"DNO","2A","DE AUDIO","3A",
_xlfn.SWITCH('Fiche formation'!$C$15,"DEUST","2A","DSCG","2A","MASTER","2A","BUT","3A","DCG","3A","LG","3A","LP","3A","INGE","3A",""))
)</f>
        <v>BUT MLT MSCD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140</v>
      </c>
      <c r="H642" t="str">
        <f>_xlfn.TEXTJOIN(" ",TRUE,
'Fiche formation'!$C$18,
_xlfn.SWITCH('Fiche formation'!$C$18,"DNO","2A","DE AUDIO","3A",
_xlfn.SWITCH('Fiche formation'!$C$15,"DEUST","2A","DSCG","2A","MASTER","2A","BUT","3A","DCG","3A","LG","3A","LP","3A","INGE","3A",""))
)</f>
        <v>BUT MLT MSCD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140</v>
      </c>
      <c r="H643" t="str">
        <f>_xlfn.TEXTJOIN(" ",TRUE,
'Fiche formation'!$C$18,
_xlfn.SWITCH('Fiche formation'!$C$18,"DNO","2A","DE AUDIO","3A",
_xlfn.SWITCH('Fiche formation'!$C$15,"DEUST","2A","DSCG","2A","MASTER","2A","BUT","3A","DCG","3A","LG","3A","LP","3A","INGE","3A",""))
)</f>
        <v>BUT MLT MSCD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140</v>
      </c>
      <c r="H644" t="str">
        <f>_xlfn.TEXTJOIN(" ",TRUE,
'Fiche formation'!$C$18,
_xlfn.SWITCH('Fiche formation'!$C$18,"DNO","2A","DE AUDIO","3A",
_xlfn.SWITCH('Fiche formation'!$C$15,"DEUST","2A","DSCG","2A","MASTER","2A","BUT","3A","DCG","3A","LG","3A","LP","3A","INGE","3A",""))
)</f>
        <v>BUT MLT MSCD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140</v>
      </c>
      <c r="H645" t="str">
        <f>_xlfn.TEXTJOIN(" ",TRUE,
'Fiche formation'!$C$18,
_xlfn.SWITCH('Fiche formation'!$C$18,"DNO","2A","DE AUDIO","3A",
_xlfn.SWITCH('Fiche formation'!$C$15,"DEUST","2A","DSCG","2A","MASTER","2A","BUT","3A","DCG","3A","LG","3A","LP","3A","INGE","3A",""))
)</f>
        <v>BUT MLT MSCD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140</v>
      </c>
      <c r="H646" t="str">
        <f>_xlfn.TEXTJOIN(" ",TRUE,
'Fiche formation'!$C$18,
_xlfn.SWITCH('Fiche formation'!$C$18,"DNO","2A","DE AUDIO","3A",
_xlfn.SWITCH('Fiche formation'!$C$15,"DEUST","2A","DSCG","2A","MASTER","2A","BUT","3A","DCG","3A","LG","3A","LP","3A","INGE","3A",""))
)</f>
        <v>BUT MLT MSCD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140</v>
      </c>
      <c r="H647" t="str">
        <f>_xlfn.TEXTJOIN(" ",TRUE,
'Fiche formation'!$C$18,
_xlfn.SWITCH('Fiche formation'!$C$18,"DNO","2A","DE AUDIO","3A",
_xlfn.SWITCH('Fiche formation'!$C$15,"DEUST","2A","DSCG","2A","MASTER","2A","BUT","3A","DCG","3A","LG","3A","LP","3A","INGE","3A",""))
)</f>
        <v>BUT MLT MSCD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140</v>
      </c>
      <c r="H648" t="str">
        <f>_xlfn.TEXTJOIN(" ",TRUE,
'Fiche formation'!$C$18,
_xlfn.SWITCH('Fiche formation'!$C$18,"DNO","2A","DE AUDIO","3A",
_xlfn.SWITCH('Fiche formation'!$C$15,"DEUST","2A","DSCG","2A","MASTER","2A","BUT","3A","DCG","3A","LG","3A","LP","3A","INGE","3A",""))
)</f>
        <v>BUT MLT MSCD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140</v>
      </c>
      <c r="H649" t="str">
        <f>_xlfn.TEXTJOIN(" ",TRUE,
'Fiche formation'!$C$18,
_xlfn.SWITCH('Fiche formation'!$C$18,"DNO","2A","DE AUDIO","3A",
_xlfn.SWITCH('Fiche formation'!$C$15,"DEUST","2A","DSCG","2A","MASTER","2A","BUT","3A","DCG","3A","LG","3A","LP","3A","INGE","3A",""))
)</f>
        <v>BUT MLT MSCD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140</v>
      </c>
      <c r="H650" t="str">
        <f>_xlfn.TEXTJOIN(" ",TRUE,
'Fiche formation'!$C$18,
_xlfn.SWITCH('Fiche formation'!$C$18,"DNO","2A","DE AUDIO","3A",
_xlfn.SWITCH('Fiche formation'!$C$15,"DEUST","2A","DSCG","2A","MASTER","2A","BUT","3A","DCG","3A","LG","3A","LP","3A","INGE","3A",""))
)</f>
        <v>BUT MLT MSCD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140</v>
      </c>
      <c r="H651" t="str">
        <f>_xlfn.TEXTJOIN(" ",TRUE,
'Fiche formation'!$C$18,
_xlfn.SWITCH('Fiche formation'!$C$18,"DNO","2A","DE AUDIO","3A",
_xlfn.SWITCH('Fiche formation'!$C$15,"DEUST","2A","DSCG","2A","MASTER","2A","BUT","3A","DCG","3A","LG","3A","LP","3A","INGE","3A",""))
)</f>
        <v>BUT MLT MSCD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140</v>
      </c>
      <c r="H652" t="str">
        <f>_xlfn.TEXTJOIN(" ",TRUE,
'Fiche formation'!$C$18,
_xlfn.SWITCH('Fiche formation'!$C$18,"DNO","2A","DE AUDIO","3A",
_xlfn.SWITCH('Fiche formation'!$C$15,"DEUST","2A","DSCG","2A","MASTER","2A","BUT","3A","DCG","3A","LG","3A","LP","3A","INGE","3A",""))
)</f>
        <v>BUT MLT MSCD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140</v>
      </c>
      <c r="H653" t="str">
        <f>_xlfn.TEXTJOIN(" ",TRUE,
'Fiche formation'!$C$18,
_xlfn.SWITCH('Fiche formation'!$C$18,"DNO","2A","DE AUDIO","3A",
_xlfn.SWITCH('Fiche formation'!$C$15,"DEUST","2A","DSCG","2A","MASTER","2A","BUT","3A","DCG","3A","LG","3A","LP","3A","INGE","3A",""))
)</f>
        <v>BUT MLT MSCD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cfa-ensuplr-upvd-iut-perpignan@umontpellier.fr</v>
      </c>
      <c r="G654" t="s">
        <v>140</v>
      </c>
      <c r="H654" t="str">
        <f>_xlfn.TEXTJOIN(" ",TRUE,
'Fiche formation'!$C$18,
_xlfn.SWITCH('Fiche formation'!$C$18,"DNO","2A","DE AUDIO","3A",
_xlfn.SWITCH('Fiche formation'!$C$15,"DEUST","2A","DSCG","2A","MASTER","2A","BUT","3A","DCG","3A","LG","3A","LP","3A","INGE","3A",""))
)</f>
        <v>BUT MLT MSCD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cfa-ensuplr-upvd-iut-perpignan@umontpellier.fr</v>
      </c>
      <c r="G655" t="s">
        <v>140</v>
      </c>
      <c r="H655" t="str">
        <f>_xlfn.TEXTJOIN(" ",TRUE,
'Fiche formation'!$C$18,
_xlfn.SWITCH('Fiche formation'!$C$18,"DNO","2A","DE AUDIO","3A",
_xlfn.SWITCH('Fiche formation'!$C$15,"DEUST","2A","DSCG","2A","MASTER","2A","BUT","3A","DCG","3A","LG","3A","LP","3A","INGE","3A",""))
)</f>
        <v>BUT MLT MSCD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cfa-ensuplr-upvd-iut-perpignan@umontpellier.fr</v>
      </c>
      <c r="G656" t="s">
        <v>140</v>
      </c>
      <c r="H656" t="str">
        <f>_xlfn.TEXTJOIN(" ",TRUE,
'Fiche formation'!$C$18,
_xlfn.SWITCH('Fiche formation'!$C$18,"DNO","2A","DE AUDIO","3A",
_xlfn.SWITCH('Fiche formation'!$C$15,"DEUST","2A","DSCG","2A","MASTER","2A","BUT","3A","DCG","3A","LG","3A","LP","3A","INGE","3A",""))
)</f>
        <v>BUT MLT MSCD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cfa-ensuplr-upvd-iut-perpignan@umontpellier.fr</v>
      </c>
      <c r="G657" t="s">
        <v>140</v>
      </c>
      <c r="H657" t="str">
        <f>_xlfn.TEXTJOIN(" ",TRUE,
'Fiche formation'!$C$18,
_xlfn.SWITCH('Fiche formation'!$C$18,"DNO","2A","DE AUDIO","3A",
_xlfn.SWITCH('Fiche formation'!$C$15,"DEUST","2A","DSCG","2A","MASTER","2A","BUT","3A","DCG","3A","LG","3A","LP","3A","INGE","3A",""))
)</f>
        <v>BUT MLT MSCD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cfa-ensuplr-upvd-iut-perpignan@umontpellier.fr</v>
      </c>
      <c r="G658" t="s">
        <v>140</v>
      </c>
      <c r="H658" t="str">
        <f>_xlfn.TEXTJOIN(" ",TRUE,
'Fiche formation'!$C$18,
_xlfn.SWITCH('Fiche formation'!$C$18,"DNO","2A","DE AUDIO","3A",
_xlfn.SWITCH('Fiche formation'!$C$15,"DEUST","2A","DSCG","2A","MASTER","2A","BUT","3A","DCG","3A","LG","3A","LP","3A","INGE","3A",""))
)</f>
        <v>BUT MLT MSCD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cfa-ensuplr-upvd-iut-perpignan@umontpellier.fr</v>
      </c>
      <c r="G659" t="s">
        <v>140</v>
      </c>
      <c r="H659" t="str">
        <f>_xlfn.TEXTJOIN(" ",TRUE,
'Fiche formation'!$C$18,
_xlfn.SWITCH('Fiche formation'!$C$18,"DNO","2A","DE AUDIO","3A",
_xlfn.SWITCH('Fiche formation'!$C$15,"DEUST","2A","DSCG","2A","MASTER","2A","BUT","3A","DCG","3A","LG","3A","LP","3A","INGE","3A",""))
)</f>
        <v>BUT MLT MSCD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140</v>
      </c>
      <c r="H660" t="str">
        <f>_xlfn.TEXTJOIN(" ",TRUE,
'Fiche formation'!$C$18,
_xlfn.SWITCH('Fiche formation'!$C$18,"DNO","2A","DE AUDIO","3A",
_xlfn.SWITCH('Fiche formation'!$C$15,"DEUST","2A","DSCG","2A","MASTER","2A","BUT","3A","DCG","3A","LG","3A","LP","3A","INGE","3A",""))
)</f>
        <v>BUT MLT MSCD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140</v>
      </c>
      <c r="H661" t="str">
        <f>_xlfn.TEXTJOIN(" ",TRUE,
'Fiche formation'!$C$18,
_xlfn.SWITCH('Fiche formation'!$C$18,"DNO","2A","DE AUDIO","3A",
_xlfn.SWITCH('Fiche formation'!$C$15,"DEUST","2A","DSCG","2A","MASTER","2A","BUT","3A","DCG","3A","LG","3A","LP","3A","INGE","3A",""))
)</f>
        <v>BUT MLT MSCD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140</v>
      </c>
      <c r="H662" t="str">
        <f>_xlfn.TEXTJOIN(" ",TRUE,
'Fiche formation'!$C$18,
_xlfn.SWITCH('Fiche formation'!$C$18,"DNO","2A","DE AUDIO","3A",
_xlfn.SWITCH('Fiche formation'!$C$15,"DEUST","2A","DSCG","2A","MASTER","2A","BUT","3A","DCG","3A","LG","3A","LP","3A","INGE","3A",""))
)</f>
        <v>BUT MLT MSCD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140</v>
      </c>
      <c r="H663" t="str">
        <f>_xlfn.TEXTJOIN(" ",TRUE,
'Fiche formation'!$C$18,
_xlfn.SWITCH('Fiche formation'!$C$18,"DNO","2A","DE AUDIO","3A",
_xlfn.SWITCH('Fiche formation'!$C$15,"DEUST","2A","DSCG","2A","MASTER","2A","BUT","3A","DCG","3A","LG","3A","LP","3A","INGE","3A",""))
)</f>
        <v>BUT MLT MSCD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140</v>
      </c>
      <c r="H664" t="str">
        <f>_xlfn.TEXTJOIN(" ",TRUE,
'Fiche formation'!$C$18,
_xlfn.SWITCH('Fiche formation'!$C$18,"DNO","2A","DE AUDIO","3A",
_xlfn.SWITCH('Fiche formation'!$C$15,"DEUST","2A","DSCG","2A","MASTER","2A","BUT","3A","DCG","3A","LG","3A","LP","3A","INGE","3A",""))
)</f>
        <v>BUT MLT MSCD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140</v>
      </c>
      <c r="H665" t="str">
        <f>_xlfn.TEXTJOIN(" ",TRUE,
'Fiche formation'!$C$18,
_xlfn.SWITCH('Fiche formation'!$C$18,"DNO","2A","DE AUDIO","3A",
_xlfn.SWITCH('Fiche formation'!$C$15,"DEUST","2A","DSCG","2A","MASTER","2A","BUT","3A","DCG","3A","LG","3A","LP","3A","INGE","3A",""))
)</f>
        <v>BUT MLT MSCD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140</v>
      </c>
      <c r="H666" t="str">
        <f>_xlfn.TEXTJOIN(" ",TRUE,
'Fiche formation'!$C$18,
_xlfn.SWITCH('Fiche formation'!$C$18,"DNO","2A","DE AUDIO","3A",
_xlfn.SWITCH('Fiche formation'!$C$15,"DEUST","2A","DSCG","2A","MASTER","2A","BUT","3A","DCG","3A","LG","3A","LP","3A","INGE","3A",""))
)</f>
        <v>BUT MLT MSCD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140</v>
      </c>
      <c r="H667" t="str">
        <f>_xlfn.TEXTJOIN(" ",TRUE,
'Fiche formation'!$C$18,
_xlfn.SWITCH('Fiche formation'!$C$18,"DNO","2A","DE AUDIO","3A",
_xlfn.SWITCH('Fiche formation'!$C$15,"DEUST","2A","DSCG","2A","MASTER","2A","BUT","3A","DCG","3A","LG","3A","LP","3A","INGE","3A",""))
)</f>
        <v>BUT MLT MSCD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140</v>
      </c>
      <c r="H668" t="str">
        <f>_xlfn.TEXTJOIN(" ",TRUE,
'Fiche formation'!$C$18,
_xlfn.SWITCH('Fiche formation'!$C$18,"DNO","2A","DE AUDIO","3A",
_xlfn.SWITCH('Fiche formation'!$C$15,"DEUST","2A","DSCG","2A","MASTER","2A","BUT","3A","DCG","3A","LG","3A","LP","3A","INGE","3A",""))
)</f>
        <v>BUT MLT MSCD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140</v>
      </c>
      <c r="H669" t="str">
        <f>_xlfn.TEXTJOIN(" ",TRUE,
'Fiche formation'!$C$18,
_xlfn.SWITCH('Fiche formation'!$C$18,"DNO","2A","DE AUDIO","3A",
_xlfn.SWITCH('Fiche formation'!$C$15,"DEUST","2A","DSCG","2A","MASTER","2A","BUT","3A","DCG","3A","LG","3A","LP","3A","INGE","3A",""))
)</f>
        <v>BUT MLT MSCD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Examens</v>
      </c>
      <c r="E670">
        <f t="shared" si="42"/>
        <v>1</v>
      </c>
      <c r="F670" t="str">
        <f>_xlfn.XLOOKUP('Fiche formation'!$C$8,SitesFormations[Site de formation principal],SitesFormations[Mail pour assiduité],"")</f>
        <v>cfa-ensuplr-upvd-iut-perpignan@umontpellier.fr</v>
      </c>
      <c r="G670" t="s">
        <v>140</v>
      </c>
      <c r="H670" t="str">
        <f>_xlfn.TEXTJOIN(" ",TRUE,
'Fiche formation'!$C$18,
_xlfn.SWITCH('Fiche formation'!$C$18,"DNO","2A","DE AUDIO","3A",
_xlfn.SWITCH('Fiche formation'!$C$15,"DEUST","2A","DSCG","2A","MASTER","2A","BUT","3A","DCG","3A","LG","3A","LP","3A","INGE","3A",""))
)</f>
        <v>BUT MLT MSCD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Examens</v>
      </c>
      <c r="E671">
        <f t="shared" si="42"/>
        <v>1</v>
      </c>
      <c r="F671" t="str">
        <f>_xlfn.XLOOKUP('Fiche formation'!$C$8,SitesFormations[Site de formation principal],SitesFormations[Mail pour assiduité],"")</f>
        <v>cfa-ensuplr-upvd-iut-perpignan@umontpellier.fr</v>
      </c>
      <c r="G671" t="s">
        <v>140</v>
      </c>
      <c r="H671" t="str">
        <f>_xlfn.TEXTJOIN(" ",TRUE,
'Fiche formation'!$C$18,
_xlfn.SWITCH('Fiche formation'!$C$18,"DNO","2A","DE AUDIO","3A",
_xlfn.SWITCH('Fiche formation'!$C$15,"DEUST","2A","DSCG","2A","MASTER","2A","BUT","3A","DCG","3A","LG","3A","LP","3A","INGE","3A",""))
)</f>
        <v>BUT MLT MSCD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Examens</v>
      </c>
      <c r="E672">
        <f t="shared" si="42"/>
        <v>1</v>
      </c>
      <c r="F672" t="str">
        <f>_xlfn.XLOOKUP('Fiche formation'!$C$8,SitesFormations[Site de formation principal],SitesFormations[Mail pour assiduité],"")</f>
        <v>cfa-ensuplr-upvd-iut-perpignan@umontpellier.fr</v>
      </c>
      <c r="G672" t="s">
        <v>140</v>
      </c>
      <c r="H672" t="str">
        <f>_xlfn.TEXTJOIN(" ",TRUE,
'Fiche formation'!$C$18,
_xlfn.SWITCH('Fiche formation'!$C$18,"DNO","2A","DE AUDIO","3A",
_xlfn.SWITCH('Fiche formation'!$C$15,"DEUST","2A","DSCG","2A","MASTER","2A","BUT","3A","DCG","3A","LG","3A","LP","3A","INGE","3A",""))
)</f>
        <v>BUT MLT MSCD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Examens</v>
      </c>
      <c r="E673">
        <f t="shared" si="42"/>
        <v>1</v>
      </c>
      <c r="F673" t="str">
        <f>_xlfn.XLOOKUP('Fiche formation'!$C$8,SitesFormations[Site de formation principal],SitesFormations[Mail pour assiduité],"")</f>
        <v>cfa-ensuplr-upvd-iut-perpignan@umontpellier.fr</v>
      </c>
      <c r="G673" t="s">
        <v>140</v>
      </c>
      <c r="H673" t="str">
        <f>_xlfn.TEXTJOIN(" ",TRUE,
'Fiche formation'!$C$18,
_xlfn.SWITCH('Fiche formation'!$C$18,"DNO","2A","DE AUDIO","3A",
_xlfn.SWITCH('Fiche formation'!$C$15,"DEUST","2A","DSCG","2A","MASTER","2A","BUT","3A","DCG","3A","LG","3A","LP","3A","INGE","3A",""))
)</f>
        <v>BUT MLT MSCD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140</v>
      </c>
      <c r="H674" t="str">
        <f>_xlfn.TEXTJOIN(" ",TRUE,
'Fiche formation'!$C$18,
_xlfn.SWITCH('Fiche formation'!$C$18,"DNO","2A","DE AUDIO","3A",
_xlfn.SWITCH('Fiche formation'!$C$15,"DEUST","2A","DSCG","2A","MASTER","2A","BUT","3A","DCG","3A","LG","3A","LP","3A","INGE","3A",""))
)</f>
        <v>BUT MLT MSCD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140</v>
      </c>
      <c r="H675" t="str">
        <f>_xlfn.TEXTJOIN(" ",TRUE,
'Fiche formation'!$C$18,
_xlfn.SWITCH('Fiche formation'!$C$18,"DNO","2A","DE AUDIO","3A",
_xlfn.SWITCH('Fiche formation'!$C$15,"DEUST","2A","DSCG","2A","MASTER","2A","BUT","3A","DCG","3A","LG","3A","LP","3A","INGE","3A",""))
)</f>
        <v>BUT MLT MSCD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140</v>
      </c>
      <c r="H676" t="str">
        <f>_xlfn.TEXTJOIN(" ",TRUE,
'Fiche formation'!$C$18,
_xlfn.SWITCH('Fiche formation'!$C$18,"DNO","2A","DE AUDIO","3A",
_xlfn.SWITCH('Fiche formation'!$C$15,"DEUST","2A","DSCG","2A","MASTER","2A","BUT","3A","DCG","3A","LG","3A","LP","3A","INGE","3A",""))
)</f>
        <v>BUT MLT MSCD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140</v>
      </c>
      <c r="H677" t="str">
        <f>_xlfn.TEXTJOIN(" ",TRUE,
'Fiche formation'!$C$18,
_xlfn.SWITCH('Fiche formation'!$C$18,"DNO","2A","DE AUDIO","3A",
_xlfn.SWITCH('Fiche formation'!$C$15,"DEUST","2A","DSCG","2A","MASTER","2A","BUT","3A","DCG","3A","LG","3A","LP","3A","INGE","3A",""))
)</f>
        <v>BUT MLT MSCD 3A</v>
      </c>
    </row>
    <row r="678" spans="1:8" x14ac:dyDescent="0.3">
      <c r="A678" s="1">
        <f t="shared" si="43"/>
        <v>46573</v>
      </c>
      <c r="B678" t="str">
        <f t="shared" si="40"/>
        <v/>
      </c>
      <c r="C678" t="str">
        <f t="shared" si="41"/>
        <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
      </c>
      <c r="E678" t="str">
        <f t="shared" si="42"/>
        <v/>
      </c>
      <c r="F678" t="str">
        <f>_xlfn.XLOOKUP('Fiche formation'!$C$8,SitesFormations[Site de formation principal],SitesFormations[Mail pour assiduité],"")</f>
        <v>cfa-ensuplr-upvd-iut-perpignan@umontpellier.fr</v>
      </c>
      <c r="G678" t="s">
        <v>140</v>
      </c>
      <c r="H678" t="str">
        <f>_xlfn.TEXTJOIN(" ",TRUE,
'Fiche formation'!$C$18,
_xlfn.SWITCH('Fiche formation'!$C$18,"DNO","2A","DE AUDIO","3A",
_xlfn.SWITCH('Fiche formation'!$C$15,"DEUST","2A","DSCG","2A","MASTER","2A","BUT","3A","DCG","3A","LG","3A","LP","3A","INGE","3A",""))
)</f>
        <v>BUT MLT MSCD 3A</v>
      </c>
    </row>
    <row r="679" spans="1:8" x14ac:dyDescent="0.3">
      <c r="A679" s="1">
        <f t="shared" si="43"/>
        <v>46573</v>
      </c>
      <c r="B679" t="str">
        <f t="shared" si="40"/>
        <v/>
      </c>
      <c r="C679" t="str">
        <f t="shared" si="41"/>
        <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
      </c>
      <c r="E679" t="str">
        <f t="shared" si="42"/>
        <v/>
      </c>
      <c r="F679" t="str">
        <f>_xlfn.XLOOKUP('Fiche formation'!$C$8,SitesFormations[Site de formation principal],SitesFormations[Mail pour assiduité],"")</f>
        <v>cfa-ensuplr-upvd-iut-perpignan@umontpellier.fr</v>
      </c>
      <c r="G679" t="s">
        <v>140</v>
      </c>
      <c r="H679" t="str">
        <f>_xlfn.TEXTJOIN(" ",TRUE,
'Fiche formation'!$C$18,
_xlfn.SWITCH('Fiche formation'!$C$18,"DNO","2A","DE AUDIO","3A",
_xlfn.SWITCH('Fiche formation'!$C$15,"DEUST","2A","DSCG","2A","MASTER","2A","BUT","3A","DCG","3A","LG","3A","LP","3A","INGE","3A",""))
)</f>
        <v>BUT MLT MSCD 3A</v>
      </c>
    </row>
    <row r="680" spans="1:8" x14ac:dyDescent="0.3">
      <c r="A680" s="1">
        <f t="shared" si="43"/>
        <v>46574</v>
      </c>
      <c r="B680" t="str">
        <f t="shared" si="40"/>
        <v/>
      </c>
      <c r="C680" t="str">
        <f t="shared" si="41"/>
        <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
      </c>
      <c r="E680" t="str">
        <f t="shared" si="42"/>
        <v/>
      </c>
      <c r="F680" t="str">
        <f>_xlfn.XLOOKUP('Fiche formation'!$C$8,SitesFormations[Site de formation principal],SitesFormations[Mail pour assiduité],"")</f>
        <v>cfa-ensuplr-upvd-iut-perpignan@umontpellier.fr</v>
      </c>
      <c r="G680" t="s">
        <v>140</v>
      </c>
      <c r="H680" t="str">
        <f>_xlfn.TEXTJOIN(" ",TRUE,
'Fiche formation'!$C$18,
_xlfn.SWITCH('Fiche formation'!$C$18,"DNO","2A","DE AUDIO","3A",
_xlfn.SWITCH('Fiche formation'!$C$15,"DEUST","2A","DSCG","2A","MASTER","2A","BUT","3A","DCG","3A","LG","3A","LP","3A","INGE","3A",""))
)</f>
        <v>BUT MLT MSCD 3A</v>
      </c>
    </row>
    <row r="681" spans="1:8" x14ac:dyDescent="0.3">
      <c r="A681" s="1">
        <f t="shared" si="43"/>
        <v>46574</v>
      </c>
      <c r="B681" t="str">
        <f t="shared" si="40"/>
        <v/>
      </c>
      <c r="C681" t="str">
        <f t="shared" si="41"/>
        <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
      </c>
      <c r="E681" t="str">
        <f t="shared" si="42"/>
        <v/>
      </c>
      <c r="F681" t="str">
        <f>_xlfn.XLOOKUP('Fiche formation'!$C$8,SitesFormations[Site de formation principal],SitesFormations[Mail pour assiduité],"")</f>
        <v>cfa-ensuplr-upvd-iut-perpignan@umontpellier.fr</v>
      </c>
      <c r="G681" t="s">
        <v>140</v>
      </c>
      <c r="H681" t="str">
        <f>_xlfn.TEXTJOIN(" ",TRUE,
'Fiche formation'!$C$18,
_xlfn.SWITCH('Fiche formation'!$C$18,"DNO","2A","DE AUDIO","3A",
_xlfn.SWITCH('Fiche formation'!$C$15,"DEUST","2A","DSCG","2A","MASTER","2A","BUT","3A","DCG","3A","LG","3A","LP","3A","INGE","3A",""))
)</f>
        <v>BUT MLT MSCD 3A</v>
      </c>
    </row>
    <row r="682" spans="1:8" x14ac:dyDescent="0.3">
      <c r="A682" s="1">
        <f t="shared" si="43"/>
        <v>46575</v>
      </c>
      <c r="B682" t="str">
        <f t="shared" si="40"/>
        <v/>
      </c>
      <c r="C682" t="str">
        <f t="shared" si="41"/>
        <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
      </c>
      <c r="E682" t="str">
        <f t="shared" si="42"/>
        <v/>
      </c>
      <c r="F682" t="str">
        <f>_xlfn.XLOOKUP('Fiche formation'!$C$8,SitesFormations[Site de formation principal],SitesFormations[Mail pour assiduité],"")</f>
        <v>cfa-ensuplr-upvd-iut-perpignan@umontpellier.fr</v>
      </c>
      <c r="G682" t="s">
        <v>140</v>
      </c>
      <c r="H682" t="str">
        <f>_xlfn.TEXTJOIN(" ",TRUE,
'Fiche formation'!$C$18,
_xlfn.SWITCH('Fiche formation'!$C$18,"DNO","2A","DE AUDIO","3A",
_xlfn.SWITCH('Fiche formation'!$C$15,"DEUST","2A","DSCG","2A","MASTER","2A","BUT","3A","DCG","3A","LG","3A","LP","3A","INGE","3A",""))
)</f>
        <v>BUT MLT MSCD 3A</v>
      </c>
    </row>
    <row r="683" spans="1:8" x14ac:dyDescent="0.3">
      <c r="A683" s="1">
        <f t="shared" si="43"/>
        <v>46575</v>
      </c>
      <c r="B683" t="str">
        <f t="shared" si="40"/>
        <v/>
      </c>
      <c r="C683" t="str">
        <f t="shared" si="41"/>
        <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
      </c>
      <c r="E683" t="str">
        <f t="shared" si="42"/>
        <v/>
      </c>
      <c r="F683" t="str">
        <f>_xlfn.XLOOKUP('Fiche formation'!$C$8,SitesFormations[Site de formation principal],SitesFormations[Mail pour assiduité],"")</f>
        <v>cfa-ensuplr-upvd-iut-perpignan@umontpellier.fr</v>
      </c>
      <c r="G683" t="s">
        <v>140</v>
      </c>
      <c r="H683" t="str">
        <f>_xlfn.TEXTJOIN(" ",TRUE,
'Fiche formation'!$C$18,
_xlfn.SWITCH('Fiche formation'!$C$18,"DNO","2A","DE AUDIO","3A",
_xlfn.SWITCH('Fiche formation'!$C$15,"DEUST","2A","DSCG","2A","MASTER","2A","BUT","3A","DCG","3A","LG","3A","LP","3A","INGE","3A",""))
)</f>
        <v>BUT MLT MSCD 3A</v>
      </c>
    </row>
    <row r="684" spans="1:8" x14ac:dyDescent="0.3">
      <c r="A684" s="1">
        <f t="shared" si="43"/>
        <v>46576</v>
      </c>
      <c r="B684" t="str">
        <f t="shared" si="40"/>
        <v/>
      </c>
      <c r="C684" t="str">
        <f t="shared" si="41"/>
        <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
      </c>
      <c r="E684" t="str">
        <f t="shared" si="42"/>
        <v/>
      </c>
      <c r="F684" t="str">
        <f>_xlfn.XLOOKUP('Fiche formation'!$C$8,SitesFormations[Site de formation principal],SitesFormations[Mail pour assiduité],"")</f>
        <v>cfa-ensuplr-upvd-iut-perpignan@umontpellier.fr</v>
      </c>
      <c r="G684" t="s">
        <v>140</v>
      </c>
      <c r="H684" t="str">
        <f>_xlfn.TEXTJOIN(" ",TRUE,
'Fiche formation'!$C$18,
_xlfn.SWITCH('Fiche formation'!$C$18,"DNO","2A","DE AUDIO","3A",
_xlfn.SWITCH('Fiche formation'!$C$15,"DEUST","2A","DSCG","2A","MASTER","2A","BUT","3A","DCG","3A","LG","3A","LP","3A","INGE","3A",""))
)</f>
        <v>BUT MLT MSCD 3A</v>
      </c>
    </row>
    <row r="685" spans="1:8" x14ac:dyDescent="0.3">
      <c r="A685" s="1">
        <f t="shared" si="43"/>
        <v>46576</v>
      </c>
      <c r="B685" t="str">
        <f t="shared" si="40"/>
        <v/>
      </c>
      <c r="C685" t="str">
        <f t="shared" si="41"/>
        <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
      </c>
      <c r="E685" t="str">
        <f t="shared" si="42"/>
        <v/>
      </c>
      <c r="F685" t="str">
        <f>_xlfn.XLOOKUP('Fiche formation'!$C$8,SitesFormations[Site de formation principal],SitesFormations[Mail pour assiduité],"")</f>
        <v>cfa-ensuplr-upvd-iut-perpignan@umontpellier.fr</v>
      </c>
      <c r="G685" t="s">
        <v>140</v>
      </c>
      <c r="H685" t="str">
        <f>_xlfn.TEXTJOIN(" ",TRUE,
'Fiche formation'!$C$18,
_xlfn.SWITCH('Fiche formation'!$C$18,"DNO","2A","DE AUDIO","3A",
_xlfn.SWITCH('Fiche formation'!$C$15,"DEUST","2A","DSCG","2A","MASTER","2A","BUT","3A","DCG","3A","LG","3A","LP","3A","INGE","3A",""))
)</f>
        <v>BUT MLT MSCD 3A</v>
      </c>
    </row>
    <row r="686" spans="1:8" x14ac:dyDescent="0.3">
      <c r="A686" s="1">
        <f t="shared" si="43"/>
        <v>46577</v>
      </c>
      <c r="B686" t="str">
        <f t="shared" si="40"/>
        <v/>
      </c>
      <c r="C686" t="str">
        <f t="shared" si="41"/>
        <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
      </c>
      <c r="E686" t="str">
        <f t="shared" si="42"/>
        <v/>
      </c>
      <c r="F686" t="str">
        <f>_xlfn.XLOOKUP('Fiche formation'!$C$8,SitesFormations[Site de formation principal],SitesFormations[Mail pour assiduité],"")</f>
        <v>cfa-ensuplr-upvd-iut-perpignan@umontpellier.fr</v>
      </c>
      <c r="G686" t="s">
        <v>140</v>
      </c>
      <c r="H686" t="str">
        <f>_xlfn.TEXTJOIN(" ",TRUE,
'Fiche formation'!$C$18,
_xlfn.SWITCH('Fiche formation'!$C$18,"DNO","2A","DE AUDIO","3A",
_xlfn.SWITCH('Fiche formation'!$C$15,"DEUST","2A","DSCG","2A","MASTER","2A","BUT","3A","DCG","3A","LG","3A","LP","3A","INGE","3A",""))
)</f>
        <v>BUT MLT MSCD 3A</v>
      </c>
    </row>
    <row r="687" spans="1:8" x14ac:dyDescent="0.3">
      <c r="A687" s="1">
        <f t="shared" si="43"/>
        <v>46577</v>
      </c>
      <c r="B687" t="str">
        <f t="shared" si="40"/>
        <v/>
      </c>
      <c r="C687" t="str">
        <f t="shared" si="41"/>
        <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
      </c>
      <c r="E687" t="str">
        <f t="shared" si="42"/>
        <v/>
      </c>
      <c r="F687" t="str">
        <f>_xlfn.XLOOKUP('Fiche formation'!$C$8,SitesFormations[Site de formation principal],SitesFormations[Mail pour assiduité],"")</f>
        <v>cfa-ensuplr-upvd-iut-perpignan@umontpellier.fr</v>
      </c>
      <c r="G687" t="s">
        <v>140</v>
      </c>
      <c r="H687" t="str">
        <f>_xlfn.TEXTJOIN(" ",TRUE,
'Fiche formation'!$C$18,
_xlfn.SWITCH('Fiche formation'!$C$18,"DNO","2A","DE AUDIO","3A",
_xlfn.SWITCH('Fiche formation'!$C$15,"DEUST","2A","DSCG","2A","MASTER","2A","BUT","3A","DCG","3A","LG","3A","LP","3A","INGE","3A",""))
)</f>
        <v>BUT MLT MSCD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140</v>
      </c>
      <c r="H688" t="str">
        <f>_xlfn.TEXTJOIN(" ",TRUE,
'Fiche formation'!$C$18,
_xlfn.SWITCH('Fiche formation'!$C$18,"DNO","2A","DE AUDIO","3A",
_xlfn.SWITCH('Fiche formation'!$C$15,"DEUST","2A","DSCG","2A","MASTER","2A","BUT","3A","DCG","3A","LG","3A","LP","3A","INGE","3A",""))
)</f>
        <v>BUT MLT MSCD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140</v>
      </c>
      <c r="H689" t="str">
        <f>_xlfn.TEXTJOIN(" ",TRUE,
'Fiche formation'!$C$18,
_xlfn.SWITCH('Fiche formation'!$C$18,"DNO","2A","DE AUDIO","3A",
_xlfn.SWITCH('Fiche formation'!$C$15,"DEUST","2A","DSCG","2A","MASTER","2A","BUT","3A","DCG","3A","LG","3A","LP","3A","INGE","3A",""))
)</f>
        <v>BUT MLT MSCD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140</v>
      </c>
      <c r="H690" t="str">
        <f>_xlfn.TEXTJOIN(" ",TRUE,
'Fiche formation'!$C$18,
_xlfn.SWITCH('Fiche formation'!$C$18,"DNO","2A","DE AUDIO","3A",
_xlfn.SWITCH('Fiche formation'!$C$15,"DEUST","2A","DSCG","2A","MASTER","2A","BUT","3A","DCG","3A","LG","3A","LP","3A","INGE","3A",""))
)</f>
        <v>BUT MLT MSCD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140</v>
      </c>
      <c r="H691" t="str">
        <f>_xlfn.TEXTJOIN(" ",TRUE,
'Fiche formation'!$C$18,
_xlfn.SWITCH('Fiche formation'!$C$18,"DNO","2A","DE AUDIO","3A",
_xlfn.SWITCH('Fiche formation'!$C$15,"DEUST","2A","DSCG","2A","MASTER","2A","BUT","3A","DCG","3A","LG","3A","LP","3A","INGE","3A",""))
)</f>
        <v>BUT MLT MSCD 3A</v>
      </c>
    </row>
    <row r="692" spans="1:8" x14ac:dyDescent="0.3">
      <c r="A692" s="1">
        <f t="shared" si="43"/>
        <v>46580</v>
      </c>
      <c r="B692" t="str">
        <f t="shared" si="40"/>
        <v/>
      </c>
      <c r="C692" t="str">
        <f t="shared" si="41"/>
        <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
      </c>
      <c r="E692" t="str">
        <f t="shared" si="42"/>
        <v/>
      </c>
      <c r="F692" t="str">
        <f>_xlfn.XLOOKUP('Fiche formation'!$C$8,SitesFormations[Site de formation principal],SitesFormations[Mail pour assiduité],"")</f>
        <v>cfa-ensuplr-upvd-iut-perpignan@umontpellier.fr</v>
      </c>
      <c r="G692" t="s">
        <v>140</v>
      </c>
      <c r="H692" t="str">
        <f>_xlfn.TEXTJOIN(" ",TRUE,
'Fiche formation'!$C$18,
_xlfn.SWITCH('Fiche formation'!$C$18,"DNO","2A","DE AUDIO","3A",
_xlfn.SWITCH('Fiche formation'!$C$15,"DEUST","2A","DSCG","2A","MASTER","2A","BUT","3A","DCG","3A","LG","3A","LP","3A","INGE","3A",""))
)</f>
        <v>BUT MLT MSCD 3A</v>
      </c>
    </row>
    <row r="693" spans="1:8" x14ac:dyDescent="0.3">
      <c r="A693" s="1">
        <f t="shared" si="43"/>
        <v>46580</v>
      </c>
      <c r="B693" t="str">
        <f t="shared" si="40"/>
        <v/>
      </c>
      <c r="C693" t="str">
        <f t="shared" si="41"/>
        <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
      </c>
      <c r="E693" t="str">
        <f t="shared" si="42"/>
        <v/>
      </c>
      <c r="F693" t="str">
        <f>_xlfn.XLOOKUP('Fiche formation'!$C$8,SitesFormations[Site de formation principal],SitesFormations[Mail pour assiduité],"")</f>
        <v>cfa-ensuplr-upvd-iut-perpignan@umontpellier.fr</v>
      </c>
      <c r="G693" t="s">
        <v>140</v>
      </c>
      <c r="H693" t="str">
        <f>_xlfn.TEXTJOIN(" ",TRUE,
'Fiche formation'!$C$18,
_xlfn.SWITCH('Fiche formation'!$C$18,"DNO","2A","DE AUDIO","3A",
_xlfn.SWITCH('Fiche formation'!$C$15,"DEUST","2A","DSCG","2A","MASTER","2A","BUT","3A","DCG","3A","LG","3A","LP","3A","INGE","3A",""))
)</f>
        <v>BUT MLT MSCD 3A</v>
      </c>
    </row>
    <row r="694" spans="1:8" x14ac:dyDescent="0.3">
      <c r="A694" s="1">
        <f t="shared" si="43"/>
        <v>46581</v>
      </c>
      <c r="B694" t="str">
        <f t="shared" si="40"/>
        <v/>
      </c>
      <c r="C694" t="str">
        <f t="shared" si="41"/>
        <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
      </c>
      <c r="E694" t="str">
        <f t="shared" si="42"/>
        <v/>
      </c>
      <c r="F694" t="str">
        <f>_xlfn.XLOOKUP('Fiche formation'!$C$8,SitesFormations[Site de formation principal],SitesFormations[Mail pour assiduité],"")</f>
        <v>cfa-ensuplr-upvd-iut-perpignan@umontpellier.fr</v>
      </c>
      <c r="G694" t="s">
        <v>140</v>
      </c>
      <c r="H694" t="str">
        <f>_xlfn.TEXTJOIN(" ",TRUE,
'Fiche formation'!$C$18,
_xlfn.SWITCH('Fiche formation'!$C$18,"DNO","2A","DE AUDIO","3A",
_xlfn.SWITCH('Fiche formation'!$C$15,"DEUST","2A","DSCG","2A","MASTER","2A","BUT","3A","DCG","3A","LG","3A","LP","3A","INGE","3A",""))
)</f>
        <v>BUT MLT MSCD 3A</v>
      </c>
    </row>
    <row r="695" spans="1:8" x14ac:dyDescent="0.3">
      <c r="A695" s="1">
        <f t="shared" si="43"/>
        <v>46581</v>
      </c>
      <c r="B695" t="str">
        <f t="shared" si="40"/>
        <v/>
      </c>
      <c r="C695" t="str">
        <f t="shared" si="41"/>
        <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
      </c>
      <c r="E695" t="str">
        <f t="shared" si="42"/>
        <v/>
      </c>
      <c r="F695" t="str">
        <f>_xlfn.XLOOKUP('Fiche formation'!$C$8,SitesFormations[Site de formation principal],SitesFormations[Mail pour assiduité],"")</f>
        <v>cfa-ensuplr-upvd-iut-perpignan@umontpellier.fr</v>
      </c>
      <c r="G695" t="s">
        <v>140</v>
      </c>
      <c r="H695" t="str">
        <f>_xlfn.TEXTJOIN(" ",TRUE,
'Fiche formation'!$C$18,
_xlfn.SWITCH('Fiche formation'!$C$18,"DNO","2A","DE AUDIO","3A",
_xlfn.SWITCH('Fiche formation'!$C$15,"DEUST","2A","DSCG","2A","MASTER","2A","BUT","3A","DCG","3A","LG","3A","LP","3A","INGE","3A",""))
)</f>
        <v>BUT MLT MSCD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140</v>
      </c>
      <c r="H696" t="str">
        <f>_xlfn.TEXTJOIN(" ",TRUE,
'Fiche formation'!$C$18,
_xlfn.SWITCH('Fiche formation'!$C$18,"DNO","2A","DE AUDIO","3A",
_xlfn.SWITCH('Fiche formation'!$C$15,"DEUST","2A","DSCG","2A","MASTER","2A","BUT","3A","DCG","3A","LG","3A","LP","3A","INGE","3A",""))
)</f>
        <v>BUT MLT MSCD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140</v>
      </c>
      <c r="H697" t="str">
        <f>_xlfn.TEXTJOIN(" ",TRUE,
'Fiche formation'!$C$18,
_xlfn.SWITCH('Fiche formation'!$C$18,"DNO","2A","DE AUDIO","3A",
_xlfn.SWITCH('Fiche formation'!$C$15,"DEUST","2A","DSCG","2A","MASTER","2A","BUT","3A","DCG","3A","LG","3A","LP","3A","INGE","3A",""))
)</f>
        <v>BUT MLT MSCD 3A</v>
      </c>
    </row>
    <row r="698" spans="1:8" x14ac:dyDescent="0.3">
      <c r="A698" s="1">
        <f t="shared" si="43"/>
        <v>46583</v>
      </c>
      <c r="B698" t="str">
        <f t="shared" si="40"/>
        <v/>
      </c>
      <c r="C698" t="str">
        <f t="shared" si="41"/>
        <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
      </c>
      <c r="E698" t="str">
        <f t="shared" si="42"/>
        <v/>
      </c>
      <c r="F698" t="str">
        <f>_xlfn.XLOOKUP('Fiche formation'!$C$8,SitesFormations[Site de formation principal],SitesFormations[Mail pour assiduité],"")</f>
        <v>cfa-ensuplr-upvd-iut-perpignan@umontpellier.fr</v>
      </c>
      <c r="G698" t="s">
        <v>140</v>
      </c>
      <c r="H698" t="str">
        <f>_xlfn.TEXTJOIN(" ",TRUE,
'Fiche formation'!$C$18,
_xlfn.SWITCH('Fiche formation'!$C$18,"DNO","2A","DE AUDIO","3A",
_xlfn.SWITCH('Fiche formation'!$C$15,"DEUST","2A","DSCG","2A","MASTER","2A","BUT","3A","DCG","3A","LG","3A","LP","3A","INGE","3A",""))
)</f>
        <v>BUT MLT MSCD 3A</v>
      </c>
    </row>
    <row r="699" spans="1:8" x14ac:dyDescent="0.3">
      <c r="A699" s="1">
        <f t="shared" si="43"/>
        <v>46583</v>
      </c>
      <c r="B699" t="str">
        <f t="shared" si="40"/>
        <v/>
      </c>
      <c r="C699" t="str">
        <f t="shared" si="41"/>
        <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
      </c>
      <c r="E699" t="str">
        <f t="shared" si="42"/>
        <v/>
      </c>
      <c r="F699" t="str">
        <f>_xlfn.XLOOKUP('Fiche formation'!$C$8,SitesFormations[Site de formation principal],SitesFormations[Mail pour assiduité],"")</f>
        <v>cfa-ensuplr-upvd-iut-perpignan@umontpellier.fr</v>
      </c>
      <c r="G699" t="s">
        <v>140</v>
      </c>
      <c r="H699" t="str">
        <f>_xlfn.TEXTJOIN(" ",TRUE,
'Fiche formation'!$C$18,
_xlfn.SWITCH('Fiche formation'!$C$18,"DNO","2A","DE AUDIO","3A",
_xlfn.SWITCH('Fiche formation'!$C$15,"DEUST","2A","DSCG","2A","MASTER","2A","BUT","3A","DCG","3A","LG","3A","LP","3A","INGE","3A",""))
)</f>
        <v>BUT MLT MSCD 3A</v>
      </c>
    </row>
    <row r="700" spans="1:8" x14ac:dyDescent="0.3">
      <c r="A700" s="1">
        <f t="shared" si="43"/>
        <v>46584</v>
      </c>
      <c r="B700" t="str">
        <f t="shared" si="40"/>
        <v/>
      </c>
      <c r="C700" t="str">
        <f t="shared" si="41"/>
        <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
      </c>
      <c r="E700" t="str">
        <f t="shared" si="42"/>
        <v/>
      </c>
      <c r="F700" t="str">
        <f>_xlfn.XLOOKUP('Fiche formation'!$C$8,SitesFormations[Site de formation principal],SitesFormations[Mail pour assiduité],"")</f>
        <v>cfa-ensuplr-upvd-iut-perpignan@umontpellier.fr</v>
      </c>
      <c r="G700" t="s">
        <v>140</v>
      </c>
      <c r="H700" t="str">
        <f>_xlfn.TEXTJOIN(" ",TRUE,
'Fiche formation'!$C$18,
_xlfn.SWITCH('Fiche formation'!$C$18,"DNO","2A","DE AUDIO","3A",
_xlfn.SWITCH('Fiche formation'!$C$15,"DEUST","2A","DSCG","2A","MASTER","2A","BUT","3A","DCG","3A","LG","3A","LP","3A","INGE","3A",""))
)</f>
        <v>BUT MLT MSCD 3A</v>
      </c>
    </row>
    <row r="701" spans="1:8" x14ac:dyDescent="0.3">
      <c r="A701" s="1">
        <f t="shared" si="43"/>
        <v>46584</v>
      </c>
      <c r="B701" t="str">
        <f t="shared" si="40"/>
        <v/>
      </c>
      <c r="C701" t="str">
        <f t="shared" si="41"/>
        <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
      </c>
      <c r="E701" t="str">
        <f t="shared" si="42"/>
        <v/>
      </c>
      <c r="F701" t="str">
        <f>_xlfn.XLOOKUP('Fiche formation'!$C$8,SitesFormations[Site de formation principal],SitesFormations[Mail pour assiduité],"")</f>
        <v>cfa-ensuplr-upvd-iut-perpignan@umontpellier.fr</v>
      </c>
      <c r="G701" t="s">
        <v>140</v>
      </c>
      <c r="H701" t="str">
        <f>_xlfn.TEXTJOIN(" ",TRUE,
'Fiche formation'!$C$18,
_xlfn.SWITCH('Fiche formation'!$C$18,"DNO","2A","DE AUDIO","3A",
_xlfn.SWITCH('Fiche formation'!$C$15,"DEUST","2A","DSCG","2A","MASTER","2A","BUT","3A","DCG","3A","LG","3A","LP","3A","INGE","3A",""))
)</f>
        <v>BUT MLT MSCD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140</v>
      </c>
      <c r="H702" t="str">
        <f>_xlfn.TEXTJOIN(" ",TRUE,
'Fiche formation'!$C$18,
_xlfn.SWITCH('Fiche formation'!$C$18,"DNO","2A","DE AUDIO","3A",
_xlfn.SWITCH('Fiche formation'!$C$15,"DEUST","2A","DSCG","2A","MASTER","2A","BUT","3A","DCG","3A","LG","3A","LP","3A","INGE","3A",""))
)</f>
        <v>BUT MLT MSCD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140</v>
      </c>
      <c r="H703" t="str">
        <f>_xlfn.TEXTJOIN(" ",TRUE,
'Fiche formation'!$C$18,
_xlfn.SWITCH('Fiche formation'!$C$18,"DNO","2A","DE AUDIO","3A",
_xlfn.SWITCH('Fiche formation'!$C$15,"DEUST","2A","DSCG","2A","MASTER","2A","BUT","3A","DCG","3A","LG","3A","LP","3A","INGE","3A",""))
)</f>
        <v>BUT MLT MSCD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140</v>
      </c>
      <c r="H704" t="str">
        <f>_xlfn.TEXTJOIN(" ",TRUE,
'Fiche formation'!$C$18,
_xlfn.SWITCH('Fiche formation'!$C$18,"DNO","2A","DE AUDIO","3A",
_xlfn.SWITCH('Fiche formation'!$C$15,"DEUST","2A","DSCG","2A","MASTER","2A","BUT","3A","DCG","3A","LG","3A","LP","3A","INGE","3A",""))
)</f>
        <v>BUT MLT MSCD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140</v>
      </c>
      <c r="H705" t="str">
        <f>_xlfn.TEXTJOIN(" ",TRUE,
'Fiche formation'!$C$18,
_xlfn.SWITCH('Fiche formation'!$C$18,"DNO","2A","DE AUDIO","3A",
_xlfn.SWITCH('Fiche formation'!$C$15,"DEUST","2A","DSCG","2A","MASTER","2A","BUT","3A","DCG","3A","LG","3A","LP","3A","INGE","3A",""))
)</f>
        <v>BUT MLT MSCD 3A</v>
      </c>
    </row>
    <row r="706" spans="1:8" x14ac:dyDescent="0.3">
      <c r="A706" s="1">
        <f t="shared" si="43"/>
        <v>46587</v>
      </c>
      <c r="B706" t="str">
        <f t="shared" si="40"/>
        <v/>
      </c>
      <c r="C706" t="str">
        <f t="shared" si="41"/>
        <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
      </c>
      <c r="E706" t="str">
        <f t="shared" si="42"/>
        <v/>
      </c>
      <c r="F706" t="str">
        <f>_xlfn.XLOOKUP('Fiche formation'!$C$8,SitesFormations[Site de formation principal],SitesFormations[Mail pour assiduité],"")</f>
        <v>cfa-ensuplr-upvd-iut-perpignan@umontpellier.fr</v>
      </c>
      <c r="G706" t="s">
        <v>140</v>
      </c>
      <c r="H706" t="str">
        <f>_xlfn.TEXTJOIN(" ",TRUE,
'Fiche formation'!$C$18,
_xlfn.SWITCH('Fiche formation'!$C$18,"DNO","2A","DE AUDIO","3A",
_xlfn.SWITCH('Fiche formation'!$C$15,"DEUST","2A","DSCG","2A","MASTER","2A","BUT","3A","DCG","3A","LG","3A","LP","3A","INGE","3A",""))
)</f>
        <v>BUT MLT MSCD 3A</v>
      </c>
    </row>
    <row r="707" spans="1:8" x14ac:dyDescent="0.3">
      <c r="A707" s="1">
        <f t="shared" si="43"/>
        <v>46587</v>
      </c>
      <c r="B707" t="str">
        <f t="shared" ref="B707:B770" si="44">IF(D707="","",IF($A707=$A706,"14:00","08:00"))</f>
        <v/>
      </c>
      <c r="C707" t="str">
        <f t="shared" ref="C707:C770" si="45">IF(D707="","",IF($A707=$A706,"17:00","12:00"))</f>
        <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
      </c>
      <c r="E707" t="str">
        <f t="shared" ref="E707:E770" si="46">IF(D707="","",IF(OR(D707="Entreprise",D707="Révisions (Etp)"),0,1))</f>
        <v/>
      </c>
      <c r="F707" t="str">
        <f>_xlfn.XLOOKUP('Fiche formation'!$C$8,SitesFormations[Site de formation principal],SitesFormations[Mail pour assiduité],"")</f>
        <v>cfa-ensuplr-upvd-iut-perpignan@umontpellier.fr</v>
      </c>
      <c r="G707" t="s">
        <v>140</v>
      </c>
      <c r="H707" t="str">
        <f>_xlfn.TEXTJOIN(" ",TRUE,
'Fiche formation'!$C$18,
_xlfn.SWITCH('Fiche formation'!$C$18,"DNO","2A","DE AUDIO","3A",
_xlfn.SWITCH('Fiche formation'!$C$15,"DEUST","2A","DSCG","2A","MASTER","2A","BUT","3A","DCG","3A","LG","3A","LP","3A","INGE","3A",""))
)</f>
        <v>BUT MLT MSCD 3A</v>
      </c>
    </row>
    <row r="708" spans="1:8" x14ac:dyDescent="0.3">
      <c r="A708" s="1">
        <f t="shared" ref="A708:A771" si="47">IF(A707=A706,A707+1,A707)</f>
        <v>46588</v>
      </c>
      <c r="B708" t="str">
        <f t="shared" si="44"/>
        <v/>
      </c>
      <c r="C708" t="str">
        <f t="shared" si="45"/>
        <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
      </c>
      <c r="E708" t="str">
        <f t="shared" si="46"/>
        <v/>
      </c>
      <c r="F708" t="str">
        <f>_xlfn.XLOOKUP('Fiche formation'!$C$8,SitesFormations[Site de formation principal],SitesFormations[Mail pour assiduité],"")</f>
        <v>cfa-ensuplr-upvd-iut-perpignan@umontpellier.fr</v>
      </c>
      <c r="G708" t="s">
        <v>140</v>
      </c>
      <c r="H708" t="str">
        <f>_xlfn.TEXTJOIN(" ",TRUE,
'Fiche formation'!$C$18,
_xlfn.SWITCH('Fiche formation'!$C$18,"DNO","2A","DE AUDIO","3A",
_xlfn.SWITCH('Fiche formation'!$C$15,"DEUST","2A","DSCG","2A","MASTER","2A","BUT","3A","DCG","3A","LG","3A","LP","3A","INGE","3A",""))
)</f>
        <v>BUT MLT MSCD 3A</v>
      </c>
    </row>
    <row r="709" spans="1:8" x14ac:dyDescent="0.3">
      <c r="A709" s="1">
        <f t="shared" si="47"/>
        <v>46588</v>
      </c>
      <c r="B709" t="str">
        <f t="shared" si="44"/>
        <v/>
      </c>
      <c r="C709" t="str">
        <f t="shared" si="45"/>
        <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
      </c>
      <c r="E709" t="str">
        <f t="shared" si="46"/>
        <v/>
      </c>
      <c r="F709" t="str">
        <f>_xlfn.XLOOKUP('Fiche formation'!$C$8,SitesFormations[Site de formation principal],SitesFormations[Mail pour assiduité],"")</f>
        <v>cfa-ensuplr-upvd-iut-perpignan@umontpellier.fr</v>
      </c>
      <c r="G709" t="s">
        <v>140</v>
      </c>
      <c r="H709" t="str">
        <f>_xlfn.TEXTJOIN(" ",TRUE,
'Fiche formation'!$C$18,
_xlfn.SWITCH('Fiche formation'!$C$18,"DNO","2A","DE AUDIO","3A",
_xlfn.SWITCH('Fiche formation'!$C$15,"DEUST","2A","DSCG","2A","MASTER","2A","BUT","3A","DCG","3A","LG","3A","LP","3A","INGE","3A",""))
)</f>
        <v>BUT MLT MSCD 3A</v>
      </c>
    </row>
    <row r="710" spans="1:8" x14ac:dyDescent="0.3">
      <c r="A710" s="1">
        <f t="shared" si="47"/>
        <v>46589</v>
      </c>
      <c r="B710" t="str">
        <f t="shared" si="44"/>
        <v/>
      </c>
      <c r="C710" t="str">
        <f t="shared" si="45"/>
        <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
      </c>
      <c r="E710" t="str">
        <f t="shared" si="46"/>
        <v/>
      </c>
      <c r="F710" t="str">
        <f>_xlfn.XLOOKUP('Fiche formation'!$C$8,SitesFormations[Site de formation principal],SitesFormations[Mail pour assiduité],"")</f>
        <v>cfa-ensuplr-upvd-iut-perpignan@umontpellier.fr</v>
      </c>
      <c r="G710" t="s">
        <v>140</v>
      </c>
      <c r="H710" t="str">
        <f>_xlfn.TEXTJOIN(" ",TRUE,
'Fiche formation'!$C$18,
_xlfn.SWITCH('Fiche formation'!$C$18,"DNO","2A","DE AUDIO","3A",
_xlfn.SWITCH('Fiche formation'!$C$15,"DEUST","2A","DSCG","2A","MASTER","2A","BUT","3A","DCG","3A","LG","3A","LP","3A","INGE","3A",""))
)</f>
        <v>BUT MLT MSCD 3A</v>
      </c>
    </row>
    <row r="711" spans="1:8" x14ac:dyDescent="0.3">
      <c r="A711" s="1">
        <f t="shared" si="47"/>
        <v>46589</v>
      </c>
      <c r="B711" t="str">
        <f t="shared" si="44"/>
        <v/>
      </c>
      <c r="C711" t="str">
        <f t="shared" si="45"/>
        <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
      </c>
      <c r="E711" t="str">
        <f t="shared" si="46"/>
        <v/>
      </c>
      <c r="F711" t="str">
        <f>_xlfn.XLOOKUP('Fiche formation'!$C$8,SitesFormations[Site de formation principal],SitesFormations[Mail pour assiduité],"")</f>
        <v>cfa-ensuplr-upvd-iut-perpignan@umontpellier.fr</v>
      </c>
      <c r="G711" t="s">
        <v>140</v>
      </c>
      <c r="H711" t="str">
        <f>_xlfn.TEXTJOIN(" ",TRUE,
'Fiche formation'!$C$18,
_xlfn.SWITCH('Fiche formation'!$C$18,"DNO","2A","DE AUDIO","3A",
_xlfn.SWITCH('Fiche formation'!$C$15,"DEUST","2A","DSCG","2A","MASTER","2A","BUT","3A","DCG","3A","LG","3A","LP","3A","INGE","3A",""))
)</f>
        <v>BUT MLT MSCD 3A</v>
      </c>
    </row>
    <row r="712" spans="1:8" x14ac:dyDescent="0.3">
      <c r="A712" s="1">
        <f t="shared" si="47"/>
        <v>46590</v>
      </c>
      <c r="B712" t="str">
        <f t="shared" si="44"/>
        <v/>
      </c>
      <c r="C712" t="str">
        <f t="shared" si="45"/>
        <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
      </c>
      <c r="E712" t="str">
        <f t="shared" si="46"/>
        <v/>
      </c>
      <c r="F712" t="str">
        <f>_xlfn.XLOOKUP('Fiche formation'!$C$8,SitesFormations[Site de formation principal],SitesFormations[Mail pour assiduité],"")</f>
        <v>cfa-ensuplr-upvd-iut-perpignan@umontpellier.fr</v>
      </c>
      <c r="G712" t="s">
        <v>140</v>
      </c>
      <c r="H712" t="str">
        <f>_xlfn.TEXTJOIN(" ",TRUE,
'Fiche formation'!$C$18,
_xlfn.SWITCH('Fiche formation'!$C$18,"DNO","2A","DE AUDIO","3A",
_xlfn.SWITCH('Fiche formation'!$C$15,"DEUST","2A","DSCG","2A","MASTER","2A","BUT","3A","DCG","3A","LG","3A","LP","3A","INGE","3A",""))
)</f>
        <v>BUT MLT MSCD 3A</v>
      </c>
    </row>
    <row r="713" spans="1:8" x14ac:dyDescent="0.3">
      <c r="A713" s="1">
        <f t="shared" si="47"/>
        <v>46590</v>
      </c>
      <c r="B713" t="str">
        <f t="shared" si="44"/>
        <v/>
      </c>
      <c r="C713" t="str">
        <f t="shared" si="45"/>
        <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
      </c>
      <c r="E713" t="str">
        <f t="shared" si="46"/>
        <v/>
      </c>
      <c r="F713" t="str">
        <f>_xlfn.XLOOKUP('Fiche formation'!$C$8,SitesFormations[Site de formation principal],SitesFormations[Mail pour assiduité],"")</f>
        <v>cfa-ensuplr-upvd-iut-perpignan@umontpellier.fr</v>
      </c>
      <c r="G713" t="s">
        <v>140</v>
      </c>
      <c r="H713" t="str">
        <f>_xlfn.TEXTJOIN(" ",TRUE,
'Fiche formation'!$C$18,
_xlfn.SWITCH('Fiche formation'!$C$18,"DNO","2A","DE AUDIO","3A",
_xlfn.SWITCH('Fiche formation'!$C$15,"DEUST","2A","DSCG","2A","MASTER","2A","BUT","3A","DCG","3A","LG","3A","LP","3A","INGE","3A",""))
)</f>
        <v>BUT MLT MSCD 3A</v>
      </c>
    </row>
    <row r="714" spans="1:8" x14ac:dyDescent="0.3">
      <c r="A714" s="1">
        <f t="shared" si="47"/>
        <v>46591</v>
      </c>
      <c r="B714" t="str">
        <f t="shared" si="44"/>
        <v/>
      </c>
      <c r="C714" t="str">
        <f t="shared" si="45"/>
        <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
      </c>
      <c r="E714" t="str">
        <f t="shared" si="46"/>
        <v/>
      </c>
      <c r="F714" t="str">
        <f>_xlfn.XLOOKUP('Fiche formation'!$C$8,SitesFormations[Site de formation principal],SitesFormations[Mail pour assiduité],"")</f>
        <v>cfa-ensuplr-upvd-iut-perpignan@umontpellier.fr</v>
      </c>
      <c r="G714" t="s">
        <v>140</v>
      </c>
      <c r="H714" t="str">
        <f>_xlfn.TEXTJOIN(" ",TRUE,
'Fiche formation'!$C$18,
_xlfn.SWITCH('Fiche formation'!$C$18,"DNO","2A","DE AUDIO","3A",
_xlfn.SWITCH('Fiche formation'!$C$15,"DEUST","2A","DSCG","2A","MASTER","2A","BUT","3A","DCG","3A","LG","3A","LP","3A","INGE","3A",""))
)</f>
        <v>BUT MLT MSCD 3A</v>
      </c>
    </row>
    <row r="715" spans="1:8" x14ac:dyDescent="0.3">
      <c r="A715" s="1">
        <f t="shared" si="47"/>
        <v>46591</v>
      </c>
      <c r="B715" t="str">
        <f t="shared" si="44"/>
        <v/>
      </c>
      <c r="C715" t="str">
        <f t="shared" si="45"/>
        <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
      </c>
      <c r="E715" t="str">
        <f t="shared" si="46"/>
        <v/>
      </c>
      <c r="F715" t="str">
        <f>_xlfn.XLOOKUP('Fiche formation'!$C$8,SitesFormations[Site de formation principal],SitesFormations[Mail pour assiduité],"")</f>
        <v>cfa-ensuplr-upvd-iut-perpignan@umontpellier.fr</v>
      </c>
      <c r="G715" t="s">
        <v>140</v>
      </c>
      <c r="H715" t="str">
        <f>_xlfn.TEXTJOIN(" ",TRUE,
'Fiche formation'!$C$18,
_xlfn.SWITCH('Fiche formation'!$C$18,"DNO","2A","DE AUDIO","3A",
_xlfn.SWITCH('Fiche formation'!$C$15,"DEUST","2A","DSCG","2A","MASTER","2A","BUT","3A","DCG","3A","LG","3A","LP","3A","INGE","3A",""))
)</f>
        <v>BUT MLT MSCD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140</v>
      </c>
      <c r="H716" t="str">
        <f>_xlfn.TEXTJOIN(" ",TRUE,
'Fiche formation'!$C$18,
_xlfn.SWITCH('Fiche formation'!$C$18,"DNO","2A","DE AUDIO","3A",
_xlfn.SWITCH('Fiche formation'!$C$15,"DEUST","2A","DSCG","2A","MASTER","2A","BUT","3A","DCG","3A","LG","3A","LP","3A","INGE","3A",""))
)</f>
        <v>BUT MLT MSCD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140</v>
      </c>
      <c r="H717" t="str">
        <f>_xlfn.TEXTJOIN(" ",TRUE,
'Fiche formation'!$C$18,
_xlfn.SWITCH('Fiche formation'!$C$18,"DNO","2A","DE AUDIO","3A",
_xlfn.SWITCH('Fiche formation'!$C$15,"DEUST","2A","DSCG","2A","MASTER","2A","BUT","3A","DCG","3A","LG","3A","LP","3A","INGE","3A",""))
)</f>
        <v>BUT MLT MSCD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140</v>
      </c>
      <c r="H718" t="str">
        <f>_xlfn.TEXTJOIN(" ",TRUE,
'Fiche formation'!$C$18,
_xlfn.SWITCH('Fiche formation'!$C$18,"DNO","2A","DE AUDIO","3A",
_xlfn.SWITCH('Fiche formation'!$C$15,"DEUST","2A","DSCG","2A","MASTER","2A","BUT","3A","DCG","3A","LG","3A","LP","3A","INGE","3A",""))
)</f>
        <v>BUT MLT MSCD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140</v>
      </c>
      <c r="H719" t="str">
        <f>_xlfn.TEXTJOIN(" ",TRUE,
'Fiche formation'!$C$18,
_xlfn.SWITCH('Fiche formation'!$C$18,"DNO","2A","DE AUDIO","3A",
_xlfn.SWITCH('Fiche formation'!$C$15,"DEUST","2A","DSCG","2A","MASTER","2A","BUT","3A","DCG","3A","LG","3A","LP","3A","INGE","3A",""))
)</f>
        <v>BUT MLT MSCD 3A</v>
      </c>
    </row>
    <row r="720" spans="1:8" x14ac:dyDescent="0.3">
      <c r="A720" s="1">
        <f t="shared" si="47"/>
        <v>46594</v>
      </c>
      <c r="B720" t="str">
        <f t="shared" si="44"/>
        <v/>
      </c>
      <c r="C720" t="str">
        <f t="shared" si="45"/>
        <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
      </c>
      <c r="E720" t="str">
        <f t="shared" si="46"/>
        <v/>
      </c>
      <c r="F720" t="str">
        <f>_xlfn.XLOOKUP('Fiche formation'!$C$8,SitesFormations[Site de formation principal],SitesFormations[Mail pour assiduité],"")</f>
        <v>cfa-ensuplr-upvd-iut-perpignan@umontpellier.fr</v>
      </c>
      <c r="G720" t="s">
        <v>140</v>
      </c>
      <c r="H720" t="str">
        <f>_xlfn.TEXTJOIN(" ",TRUE,
'Fiche formation'!$C$18,
_xlfn.SWITCH('Fiche formation'!$C$18,"DNO","2A","DE AUDIO","3A",
_xlfn.SWITCH('Fiche formation'!$C$15,"DEUST","2A","DSCG","2A","MASTER","2A","BUT","3A","DCG","3A","LG","3A","LP","3A","INGE","3A",""))
)</f>
        <v>BUT MLT MSCD 3A</v>
      </c>
    </row>
    <row r="721" spans="1:8" x14ac:dyDescent="0.3">
      <c r="A721" s="1">
        <f t="shared" si="47"/>
        <v>46594</v>
      </c>
      <c r="B721" t="str">
        <f t="shared" si="44"/>
        <v/>
      </c>
      <c r="C721" t="str">
        <f t="shared" si="45"/>
        <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
      </c>
      <c r="E721" t="str">
        <f t="shared" si="46"/>
        <v/>
      </c>
      <c r="F721" t="str">
        <f>_xlfn.XLOOKUP('Fiche formation'!$C$8,SitesFormations[Site de formation principal],SitesFormations[Mail pour assiduité],"")</f>
        <v>cfa-ensuplr-upvd-iut-perpignan@umontpellier.fr</v>
      </c>
      <c r="G721" t="s">
        <v>140</v>
      </c>
      <c r="H721" t="str">
        <f>_xlfn.TEXTJOIN(" ",TRUE,
'Fiche formation'!$C$18,
_xlfn.SWITCH('Fiche formation'!$C$18,"DNO","2A","DE AUDIO","3A",
_xlfn.SWITCH('Fiche formation'!$C$15,"DEUST","2A","DSCG","2A","MASTER","2A","BUT","3A","DCG","3A","LG","3A","LP","3A","INGE","3A",""))
)</f>
        <v>BUT MLT MSCD 3A</v>
      </c>
    </row>
    <row r="722" spans="1:8" x14ac:dyDescent="0.3">
      <c r="A722" s="1">
        <f t="shared" si="47"/>
        <v>46595</v>
      </c>
      <c r="B722" t="str">
        <f t="shared" si="44"/>
        <v/>
      </c>
      <c r="C722" t="str">
        <f t="shared" si="45"/>
        <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
      </c>
      <c r="E722" t="str">
        <f t="shared" si="46"/>
        <v/>
      </c>
      <c r="F722" t="str">
        <f>_xlfn.XLOOKUP('Fiche formation'!$C$8,SitesFormations[Site de formation principal],SitesFormations[Mail pour assiduité],"")</f>
        <v>cfa-ensuplr-upvd-iut-perpignan@umontpellier.fr</v>
      </c>
      <c r="G722" t="s">
        <v>140</v>
      </c>
      <c r="H722" t="str">
        <f>_xlfn.TEXTJOIN(" ",TRUE,
'Fiche formation'!$C$18,
_xlfn.SWITCH('Fiche formation'!$C$18,"DNO","2A","DE AUDIO","3A",
_xlfn.SWITCH('Fiche formation'!$C$15,"DEUST","2A","DSCG","2A","MASTER","2A","BUT","3A","DCG","3A","LG","3A","LP","3A","INGE","3A",""))
)</f>
        <v>BUT MLT MSCD 3A</v>
      </c>
    </row>
    <row r="723" spans="1:8" x14ac:dyDescent="0.3">
      <c r="A723" s="1">
        <f t="shared" si="47"/>
        <v>46595</v>
      </c>
      <c r="B723" t="str">
        <f t="shared" si="44"/>
        <v/>
      </c>
      <c r="C723" t="str">
        <f t="shared" si="45"/>
        <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
      </c>
      <c r="E723" t="str">
        <f t="shared" si="46"/>
        <v/>
      </c>
      <c r="F723" t="str">
        <f>_xlfn.XLOOKUP('Fiche formation'!$C$8,SitesFormations[Site de formation principal],SitesFormations[Mail pour assiduité],"")</f>
        <v>cfa-ensuplr-upvd-iut-perpignan@umontpellier.fr</v>
      </c>
      <c r="G723" t="s">
        <v>140</v>
      </c>
      <c r="H723" t="str">
        <f>_xlfn.TEXTJOIN(" ",TRUE,
'Fiche formation'!$C$18,
_xlfn.SWITCH('Fiche formation'!$C$18,"DNO","2A","DE AUDIO","3A",
_xlfn.SWITCH('Fiche formation'!$C$15,"DEUST","2A","DSCG","2A","MASTER","2A","BUT","3A","DCG","3A","LG","3A","LP","3A","INGE","3A",""))
)</f>
        <v>BUT MLT MSCD 3A</v>
      </c>
    </row>
    <row r="724" spans="1:8" x14ac:dyDescent="0.3">
      <c r="A724" s="1">
        <f t="shared" si="47"/>
        <v>46596</v>
      </c>
      <c r="B724" t="str">
        <f t="shared" si="44"/>
        <v/>
      </c>
      <c r="C724" t="str">
        <f t="shared" si="45"/>
        <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
      </c>
      <c r="E724" t="str">
        <f t="shared" si="46"/>
        <v/>
      </c>
      <c r="F724" t="str">
        <f>_xlfn.XLOOKUP('Fiche formation'!$C$8,SitesFormations[Site de formation principal],SitesFormations[Mail pour assiduité],"")</f>
        <v>cfa-ensuplr-upvd-iut-perpignan@umontpellier.fr</v>
      </c>
      <c r="G724" t="s">
        <v>140</v>
      </c>
      <c r="H724" t="str">
        <f>_xlfn.TEXTJOIN(" ",TRUE,
'Fiche formation'!$C$18,
_xlfn.SWITCH('Fiche formation'!$C$18,"DNO","2A","DE AUDIO","3A",
_xlfn.SWITCH('Fiche formation'!$C$15,"DEUST","2A","DSCG","2A","MASTER","2A","BUT","3A","DCG","3A","LG","3A","LP","3A","INGE","3A",""))
)</f>
        <v>BUT MLT MSCD 3A</v>
      </c>
    </row>
    <row r="725" spans="1:8" x14ac:dyDescent="0.3">
      <c r="A725" s="1">
        <f t="shared" si="47"/>
        <v>46596</v>
      </c>
      <c r="B725" t="str">
        <f t="shared" si="44"/>
        <v/>
      </c>
      <c r="C725" t="str">
        <f t="shared" si="45"/>
        <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
      </c>
      <c r="E725" t="str">
        <f t="shared" si="46"/>
        <v/>
      </c>
      <c r="F725" t="str">
        <f>_xlfn.XLOOKUP('Fiche formation'!$C$8,SitesFormations[Site de formation principal],SitesFormations[Mail pour assiduité],"")</f>
        <v>cfa-ensuplr-upvd-iut-perpignan@umontpellier.fr</v>
      </c>
      <c r="G725" t="s">
        <v>140</v>
      </c>
      <c r="H725" t="str">
        <f>_xlfn.TEXTJOIN(" ",TRUE,
'Fiche formation'!$C$18,
_xlfn.SWITCH('Fiche formation'!$C$18,"DNO","2A","DE AUDIO","3A",
_xlfn.SWITCH('Fiche formation'!$C$15,"DEUST","2A","DSCG","2A","MASTER","2A","BUT","3A","DCG","3A","LG","3A","LP","3A","INGE","3A",""))
)</f>
        <v>BUT MLT MSCD 3A</v>
      </c>
    </row>
    <row r="726" spans="1:8" x14ac:dyDescent="0.3">
      <c r="A726" s="1">
        <f t="shared" si="47"/>
        <v>46597</v>
      </c>
      <c r="B726" t="str">
        <f t="shared" si="44"/>
        <v/>
      </c>
      <c r="C726" t="str">
        <f t="shared" si="45"/>
        <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
      </c>
      <c r="E726" t="str">
        <f t="shared" si="46"/>
        <v/>
      </c>
      <c r="F726" t="str">
        <f>_xlfn.XLOOKUP('Fiche formation'!$C$8,SitesFormations[Site de formation principal],SitesFormations[Mail pour assiduité],"")</f>
        <v>cfa-ensuplr-upvd-iut-perpignan@umontpellier.fr</v>
      </c>
      <c r="G726" t="s">
        <v>140</v>
      </c>
      <c r="H726" t="str">
        <f>_xlfn.TEXTJOIN(" ",TRUE,
'Fiche formation'!$C$18,
_xlfn.SWITCH('Fiche formation'!$C$18,"DNO","2A","DE AUDIO","3A",
_xlfn.SWITCH('Fiche formation'!$C$15,"DEUST","2A","DSCG","2A","MASTER","2A","BUT","3A","DCG","3A","LG","3A","LP","3A","INGE","3A",""))
)</f>
        <v>BUT MLT MSCD 3A</v>
      </c>
    </row>
    <row r="727" spans="1:8" x14ac:dyDescent="0.3">
      <c r="A727" s="1">
        <f t="shared" si="47"/>
        <v>46597</v>
      </c>
      <c r="B727" t="str">
        <f t="shared" si="44"/>
        <v/>
      </c>
      <c r="C727" t="str">
        <f t="shared" si="45"/>
        <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
      </c>
      <c r="E727" t="str">
        <f t="shared" si="46"/>
        <v/>
      </c>
      <c r="F727" t="str">
        <f>_xlfn.XLOOKUP('Fiche formation'!$C$8,SitesFormations[Site de formation principal],SitesFormations[Mail pour assiduité],"")</f>
        <v>cfa-ensuplr-upvd-iut-perpignan@umontpellier.fr</v>
      </c>
      <c r="G727" t="s">
        <v>140</v>
      </c>
      <c r="H727" t="str">
        <f>_xlfn.TEXTJOIN(" ",TRUE,
'Fiche formation'!$C$18,
_xlfn.SWITCH('Fiche formation'!$C$18,"DNO","2A","DE AUDIO","3A",
_xlfn.SWITCH('Fiche formation'!$C$15,"DEUST","2A","DSCG","2A","MASTER","2A","BUT","3A","DCG","3A","LG","3A","LP","3A","INGE","3A",""))
)</f>
        <v>BUT MLT MSCD 3A</v>
      </c>
    </row>
    <row r="728" spans="1:8" x14ac:dyDescent="0.3">
      <c r="A728" s="1">
        <f t="shared" si="47"/>
        <v>46598</v>
      </c>
      <c r="B728" t="str">
        <f t="shared" si="44"/>
        <v/>
      </c>
      <c r="C728" t="str">
        <f t="shared" si="45"/>
        <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
      </c>
      <c r="E728" t="str">
        <f t="shared" si="46"/>
        <v/>
      </c>
      <c r="F728" t="str">
        <f>_xlfn.XLOOKUP('Fiche formation'!$C$8,SitesFormations[Site de formation principal],SitesFormations[Mail pour assiduité],"")</f>
        <v>cfa-ensuplr-upvd-iut-perpignan@umontpellier.fr</v>
      </c>
      <c r="G728" t="s">
        <v>140</v>
      </c>
      <c r="H728" t="str">
        <f>_xlfn.TEXTJOIN(" ",TRUE,
'Fiche formation'!$C$18,
_xlfn.SWITCH('Fiche formation'!$C$18,"DNO","2A","DE AUDIO","3A",
_xlfn.SWITCH('Fiche formation'!$C$15,"DEUST","2A","DSCG","2A","MASTER","2A","BUT","3A","DCG","3A","LG","3A","LP","3A","INGE","3A",""))
)</f>
        <v>BUT MLT MSCD 3A</v>
      </c>
    </row>
    <row r="729" spans="1:8" x14ac:dyDescent="0.3">
      <c r="A729" s="1">
        <f t="shared" si="47"/>
        <v>46598</v>
      </c>
      <c r="B729" t="str">
        <f t="shared" si="44"/>
        <v/>
      </c>
      <c r="C729" t="str">
        <f t="shared" si="45"/>
        <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
      </c>
      <c r="E729" t="str">
        <f t="shared" si="46"/>
        <v/>
      </c>
      <c r="F729" t="str">
        <f>_xlfn.XLOOKUP('Fiche formation'!$C$8,SitesFormations[Site de formation principal],SitesFormations[Mail pour assiduité],"")</f>
        <v>cfa-ensuplr-upvd-iut-perpignan@umontpellier.fr</v>
      </c>
      <c r="G729" t="s">
        <v>140</v>
      </c>
      <c r="H729" t="str">
        <f>_xlfn.TEXTJOIN(" ",TRUE,
'Fiche formation'!$C$18,
_xlfn.SWITCH('Fiche formation'!$C$18,"DNO","2A","DE AUDIO","3A",
_xlfn.SWITCH('Fiche formation'!$C$15,"DEUST","2A","DSCG","2A","MASTER","2A","BUT","3A","DCG","3A","LG","3A","LP","3A","INGE","3A",""))
)</f>
        <v>BUT MLT MSCD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140</v>
      </c>
      <c r="H730" t="str">
        <f>_xlfn.TEXTJOIN(" ",TRUE,
'Fiche formation'!$C$18,
_xlfn.SWITCH('Fiche formation'!$C$18,"DNO","2A","DE AUDIO","3A",
_xlfn.SWITCH('Fiche formation'!$C$15,"DEUST","2A","DSCG","2A","MASTER","2A","BUT","3A","DCG","3A","LG","3A","LP","3A","INGE","3A",""))
)</f>
        <v>BUT MLT MSCD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140</v>
      </c>
      <c r="H731" t="str">
        <f>_xlfn.TEXTJOIN(" ",TRUE,
'Fiche formation'!$C$18,
_xlfn.SWITCH('Fiche formation'!$C$18,"DNO","2A","DE AUDIO","3A",
_xlfn.SWITCH('Fiche formation'!$C$15,"DEUST","2A","DSCG","2A","MASTER","2A","BUT","3A","DCG","3A","LG","3A","LP","3A","INGE","3A",""))
)</f>
        <v>BUT MLT MSCD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140</v>
      </c>
      <c r="H732" t="str">
        <f>_xlfn.TEXTJOIN(" ",TRUE,
'Fiche formation'!$C$18,
_xlfn.SWITCH('Fiche formation'!$C$18,"DNO","2A","DE AUDIO","3A",
_xlfn.SWITCH('Fiche formation'!$C$15,"DEUST","2A","DSCG","2A","MASTER","2A","BUT","3A","DCG","3A","LG","3A","LP","3A","INGE","3A",""))
)</f>
        <v>BUT MLT MSCD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140</v>
      </c>
      <c r="H733" t="str">
        <f>_xlfn.TEXTJOIN(" ",TRUE,
'Fiche formation'!$C$18,
_xlfn.SWITCH('Fiche formation'!$C$18,"DNO","2A","DE AUDIO","3A",
_xlfn.SWITCH('Fiche formation'!$C$15,"DEUST","2A","DSCG","2A","MASTER","2A","BUT","3A","DCG","3A","LG","3A","LP","3A","INGE","3A",""))
)</f>
        <v>BUT MLT MSCD 3A</v>
      </c>
    </row>
    <row r="734" spans="1:8" x14ac:dyDescent="0.3">
      <c r="A734" s="1">
        <f t="shared" si="47"/>
        <v>46601</v>
      </c>
      <c r="B734" t="str">
        <f t="shared" si="44"/>
        <v/>
      </c>
      <c r="C734" t="str">
        <f t="shared" si="45"/>
        <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
      </c>
      <c r="E734" t="str">
        <f t="shared" si="46"/>
        <v/>
      </c>
      <c r="F734" t="str">
        <f>_xlfn.XLOOKUP('Fiche formation'!$C$8,SitesFormations[Site de formation principal],SitesFormations[Mail pour assiduité],"")</f>
        <v>cfa-ensuplr-upvd-iut-perpignan@umontpellier.fr</v>
      </c>
      <c r="G734" t="s">
        <v>140</v>
      </c>
      <c r="H734" t="str">
        <f>_xlfn.TEXTJOIN(" ",TRUE,
'Fiche formation'!$C$18,
_xlfn.SWITCH('Fiche formation'!$C$18,"DNO","2A","DE AUDIO","3A",
_xlfn.SWITCH('Fiche formation'!$C$15,"DEUST","2A","DSCG","2A","MASTER","2A","BUT","3A","DCG","3A","LG","3A","LP","3A","INGE","3A",""))
)</f>
        <v>BUT MLT MSCD 3A</v>
      </c>
    </row>
    <row r="735" spans="1:8" x14ac:dyDescent="0.3">
      <c r="A735" s="1">
        <f t="shared" si="47"/>
        <v>46601</v>
      </c>
      <c r="B735" t="str">
        <f t="shared" si="44"/>
        <v/>
      </c>
      <c r="C735" t="str">
        <f t="shared" si="45"/>
        <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
      </c>
      <c r="E735" t="str">
        <f t="shared" si="46"/>
        <v/>
      </c>
      <c r="F735" t="str">
        <f>_xlfn.XLOOKUP('Fiche formation'!$C$8,SitesFormations[Site de formation principal],SitesFormations[Mail pour assiduité],"")</f>
        <v>cfa-ensuplr-upvd-iut-perpignan@umontpellier.fr</v>
      </c>
      <c r="G735" t="s">
        <v>140</v>
      </c>
      <c r="H735" t="str">
        <f>_xlfn.TEXTJOIN(" ",TRUE,
'Fiche formation'!$C$18,
_xlfn.SWITCH('Fiche formation'!$C$18,"DNO","2A","DE AUDIO","3A",
_xlfn.SWITCH('Fiche formation'!$C$15,"DEUST","2A","DSCG","2A","MASTER","2A","BUT","3A","DCG","3A","LG","3A","LP","3A","INGE","3A",""))
)</f>
        <v>BUT MLT MSCD 3A</v>
      </c>
    </row>
    <row r="736" spans="1:8" x14ac:dyDescent="0.3">
      <c r="A736" s="1">
        <f t="shared" si="47"/>
        <v>46602</v>
      </c>
      <c r="B736" t="str">
        <f t="shared" si="44"/>
        <v/>
      </c>
      <c r="C736" t="str">
        <f t="shared" si="45"/>
        <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
      </c>
      <c r="E736" t="str">
        <f t="shared" si="46"/>
        <v/>
      </c>
      <c r="F736" t="str">
        <f>_xlfn.XLOOKUP('Fiche formation'!$C$8,SitesFormations[Site de formation principal],SitesFormations[Mail pour assiduité],"")</f>
        <v>cfa-ensuplr-upvd-iut-perpignan@umontpellier.fr</v>
      </c>
      <c r="G736" t="s">
        <v>140</v>
      </c>
      <c r="H736" t="str">
        <f>_xlfn.TEXTJOIN(" ",TRUE,
'Fiche formation'!$C$18,
_xlfn.SWITCH('Fiche formation'!$C$18,"DNO","2A","DE AUDIO","3A",
_xlfn.SWITCH('Fiche formation'!$C$15,"DEUST","2A","DSCG","2A","MASTER","2A","BUT","3A","DCG","3A","LG","3A","LP","3A","INGE","3A",""))
)</f>
        <v>BUT MLT MSCD 3A</v>
      </c>
    </row>
    <row r="737" spans="1:8" x14ac:dyDescent="0.3">
      <c r="A737" s="1">
        <f t="shared" si="47"/>
        <v>46602</v>
      </c>
      <c r="B737" t="str">
        <f t="shared" si="44"/>
        <v/>
      </c>
      <c r="C737" t="str">
        <f t="shared" si="45"/>
        <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
      </c>
      <c r="E737" t="str">
        <f t="shared" si="46"/>
        <v/>
      </c>
      <c r="F737" t="str">
        <f>_xlfn.XLOOKUP('Fiche formation'!$C$8,SitesFormations[Site de formation principal],SitesFormations[Mail pour assiduité],"")</f>
        <v>cfa-ensuplr-upvd-iut-perpignan@umontpellier.fr</v>
      </c>
      <c r="G737" t="s">
        <v>140</v>
      </c>
      <c r="H737" t="str">
        <f>_xlfn.TEXTJOIN(" ",TRUE,
'Fiche formation'!$C$18,
_xlfn.SWITCH('Fiche formation'!$C$18,"DNO","2A","DE AUDIO","3A",
_xlfn.SWITCH('Fiche formation'!$C$15,"DEUST","2A","DSCG","2A","MASTER","2A","BUT","3A","DCG","3A","LG","3A","LP","3A","INGE","3A",""))
)</f>
        <v>BUT MLT MSCD 3A</v>
      </c>
    </row>
    <row r="738" spans="1:8" x14ac:dyDescent="0.3">
      <c r="A738" s="1">
        <f t="shared" si="47"/>
        <v>46603</v>
      </c>
      <c r="B738" t="str">
        <f t="shared" si="44"/>
        <v/>
      </c>
      <c r="C738" t="str">
        <f t="shared" si="45"/>
        <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
      </c>
      <c r="E738" t="str">
        <f t="shared" si="46"/>
        <v/>
      </c>
      <c r="F738" t="str">
        <f>_xlfn.XLOOKUP('Fiche formation'!$C$8,SitesFormations[Site de formation principal],SitesFormations[Mail pour assiduité],"")</f>
        <v>cfa-ensuplr-upvd-iut-perpignan@umontpellier.fr</v>
      </c>
      <c r="G738" t="s">
        <v>140</v>
      </c>
      <c r="H738" t="str">
        <f>_xlfn.TEXTJOIN(" ",TRUE,
'Fiche formation'!$C$18,
_xlfn.SWITCH('Fiche formation'!$C$18,"DNO","2A","DE AUDIO","3A",
_xlfn.SWITCH('Fiche formation'!$C$15,"DEUST","2A","DSCG","2A","MASTER","2A","BUT","3A","DCG","3A","LG","3A","LP","3A","INGE","3A",""))
)</f>
        <v>BUT MLT MSCD 3A</v>
      </c>
    </row>
    <row r="739" spans="1:8" x14ac:dyDescent="0.3">
      <c r="A739" s="1">
        <f t="shared" si="47"/>
        <v>46603</v>
      </c>
      <c r="B739" t="str">
        <f t="shared" si="44"/>
        <v/>
      </c>
      <c r="C739" t="str">
        <f t="shared" si="45"/>
        <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
      </c>
      <c r="E739" t="str">
        <f t="shared" si="46"/>
        <v/>
      </c>
      <c r="F739" t="str">
        <f>_xlfn.XLOOKUP('Fiche formation'!$C$8,SitesFormations[Site de formation principal],SitesFormations[Mail pour assiduité],"")</f>
        <v>cfa-ensuplr-upvd-iut-perpignan@umontpellier.fr</v>
      </c>
      <c r="G739" t="s">
        <v>140</v>
      </c>
      <c r="H739" t="str">
        <f>_xlfn.TEXTJOIN(" ",TRUE,
'Fiche formation'!$C$18,
_xlfn.SWITCH('Fiche formation'!$C$18,"DNO","2A","DE AUDIO","3A",
_xlfn.SWITCH('Fiche formation'!$C$15,"DEUST","2A","DSCG","2A","MASTER","2A","BUT","3A","DCG","3A","LG","3A","LP","3A","INGE","3A",""))
)</f>
        <v>BUT MLT MSCD 3A</v>
      </c>
    </row>
    <row r="740" spans="1:8" x14ac:dyDescent="0.3">
      <c r="A740" s="1">
        <f t="shared" si="47"/>
        <v>46604</v>
      </c>
      <c r="B740" t="str">
        <f t="shared" si="44"/>
        <v/>
      </c>
      <c r="C740" t="str">
        <f t="shared" si="45"/>
        <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
      </c>
      <c r="E740" t="str">
        <f t="shared" si="46"/>
        <v/>
      </c>
      <c r="F740" t="str">
        <f>_xlfn.XLOOKUP('Fiche formation'!$C$8,SitesFormations[Site de formation principal],SitesFormations[Mail pour assiduité],"")</f>
        <v>cfa-ensuplr-upvd-iut-perpignan@umontpellier.fr</v>
      </c>
      <c r="G740" t="s">
        <v>140</v>
      </c>
      <c r="H740" t="str">
        <f>_xlfn.TEXTJOIN(" ",TRUE,
'Fiche formation'!$C$18,
_xlfn.SWITCH('Fiche formation'!$C$18,"DNO","2A","DE AUDIO","3A",
_xlfn.SWITCH('Fiche formation'!$C$15,"DEUST","2A","DSCG","2A","MASTER","2A","BUT","3A","DCG","3A","LG","3A","LP","3A","INGE","3A",""))
)</f>
        <v>BUT MLT MSCD 3A</v>
      </c>
    </row>
    <row r="741" spans="1:8" x14ac:dyDescent="0.3">
      <c r="A741" s="1">
        <f t="shared" si="47"/>
        <v>46604</v>
      </c>
      <c r="B741" t="str">
        <f t="shared" si="44"/>
        <v/>
      </c>
      <c r="C741" t="str">
        <f t="shared" si="45"/>
        <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
      </c>
      <c r="E741" t="str">
        <f t="shared" si="46"/>
        <v/>
      </c>
      <c r="F741" t="str">
        <f>_xlfn.XLOOKUP('Fiche formation'!$C$8,SitesFormations[Site de formation principal],SitesFormations[Mail pour assiduité],"")</f>
        <v>cfa-ensuplr-upvd-iut-perpignan@umontpellier.fr</v>
      </c>
      <c r="G741" t="s">
        <v>140</v>
      </c>
      <c r="H741" t="str">
        <f>_xlfn.TEXTJOIN(" ",TRUE,
'Fiche formation'!$C$18,
_xlfn.SWITCH('Fiche formation'!$C$18,"DNO","2A","DE AUDIO","3A",
_xlfn.SWITCH('Fiche formation'!$C$15,"DEUST","2A","DSCG","2A","MASTER","2A","BUT","3A","DCG","3A","LG","3A","LP","3A","INGE","3A",""))
)</f>
        <v>BUT MLT MSCD 3A</v>
      </c>
    </row>
    <row r="742" spans="1:8" x14ac:dyDescent="0.3">
      <c r="A742" s="1">
        <f t="shared" si="47"/>
        <v>46605</v>
      </c>
      <c r="B742" t="str">
        <f t="shared" si="44"/>
        <v/>
      </c>
      <c r="C742" t="str">
        <f t="shared" si="45"/>
        <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
      </c>
      <c r="E742" t="str">
        <f t="shared" si="46"/>
        <v/>
      </c>
      <c r="F742" t="str">
        <f>_xlfn.XLOOKUP('Fiche formation'!$C$8,SitesFormations[Site de formation principal],SitesFormations[Mail pour assiduité],"")</f>
        <v>cfa-ensuplr-upvd-iut-perpignan@umontpellier.fr</v>
      </c>
      <c r="G742" t="s">
        <v>140</v>
      </c>
      <c r="H742" t="str">
        <f>_xlfn.TEXTJOIN(" ",TRUE,
'Fiche formation'!$C$18,
_xlfn.SWITCH('Fiche formation'!$C$18,"DNO","2A","DE AUDIO","3A",
_xlfn.SWITCH('Fiche formation'!$C$15,"DEUST","2A","DSCG","2A","MASTER","2A","BUT","3A","DCG","3A","LG","3A","LP","3A","INGE","3A",""))
)</f>
        <v>BUT MLT MSCD 3A</v>
      </c>
    </row>
    <row r="743" spans="1:8" x14ac:dyDescent="0.3">
      <c r="A743" s="1">
        <f t="shared" si="47"/>
        <v>46605</v>
      </c>
      <c r="B743" t="str">
        <f t="shared" si="44"/>
        <v/>
      </c>
      <c r="C743" t="str">
        <f t="shared" si="45"/>
        <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
      </c>
      <c r="E743" t="str">
        <f t="shared" si="46"/>
        <v/>
      </c>
      <c r="F743" t="str">
        <f>_xlfn.XLOOKUP('Fiche formation'!$C$8,SitesFormations[Site de formation principal],SitesFormations[Mail pour assiduité],"")</f>
        <v>cfa-ensuplr-upvd-iut-perpignan@umontpellier.fr</v>
      </c>
      <c r="G743" t="s">
        <v>140</v>
      </c>
      <c r="H743" t="str">
        <f>_xlfn.TEXTJOIN(" ",TRUE,
'Fiche formation'!$C$18,
_xlfn.SWITCH('Fiche formation'!$C$18,"DNO","2A","DE AUDIO","3A",
_xlfn.SWITCH('Fiche formation'!$C$15,"DEUST","2A","DSCG","2A","MASTER","2A","BUT","3A","DCG","3A","LG","3A","LP","3A","INGE","3A",""))
)</f>
        <v>BUT MLT MSCD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140</v>
      </c>
      <c r="H744" t="str">
        <f>_xlfn.TEXTJOIN(" ",TRUE,
'Fiche formation'!$C$18,
_xlfn.SWITCH('Fiche formation'!$C$18,"DNO","2A","DE AUDIO","3A",
_xlfn.SWITCH('Fiche formation'!$C$15,"DEUST","2A","DSCG","2A","MASTER","2A","BUT","3A","DCG","3A","LG","3A","LP","3A","INGE","3A",""))
)</f>
        <v>BUT MLT MSCD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140</v>
      </c>
      <c r="H745" t="str">
        <f>_xlfn.TEXTJOIN(" ",TRUE,
'Fiche formation'!$C$18,
_xlfn.SWITCH('Fiche formation'!$C$18,"DNO","2A","DE AUDIO","3A",
_xlfn.SWITCH('Fiche formation'!$C$15,"DEUST","2A","DSCG","2A","MASTER","2A","BUT","3A","DCG","3A","LG","3A","LP","3A","INGE","3A",""))
)</f>
        <v>BUT MLT MSCD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140</v>
      </c>
      <c r="H746" t="str">
        <f>_xlfn.TEXTJOIN(" ",TRUE,
'Fiche formation'!$C$18,
_xlfn.SWITCH('Fiche formation'!$C$18,"DNO","2A","DE AUDIO","3A",
_xlfn.SWITCH('Fiche formation'!$C$15,"DEUST","2A","DSCG","2A","MASTER","2A","BUT","3A","DCG","3A","LG","3A","LP","3A","INGE","3A",""))
)</f>
        <v>BUT MLT MSCD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140</v>
      </c>
      <c r="H747" t="str">
        <f>_xlfn.TEXTJOIN(" ",TRUE,
'Fiche formation'!$C$18,
_xlfn.SWITCH('Fiche formation'!$C$18,"DNO","2A","DE AUDIO","3A",
_xlfn.SWITCH('Fiche formation'!$C$15,"DEUST","2A","DSCG","2A","MASTER","2A","BUT","3A","DCG","3A","LG","3A","LP","3A","INGE","3A",""))
)</f>
        <v>BUT MLT MSCD 3A</v>
      </c>
    </row>
    <row r="748" spans="1:8" x14ac:dyDescent="0.3">
      <c r="A748" s="1">
        <f t="shared" si="47"/>
        <v>46608</v>
      </c>
      <c r="B748" t="str">
        <f t="shared" si="44"/>
        <v/>
      </c>
      <c r="C748" t="str">
        <f t="shared" si="45"/>
        <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
      </c>
      <c r="E748" t="str">
        <f t="shared" si="46"/>
        <v/>
      </c>
      <c r="F748" t="str">
        <f>_xlfn.XLOOKUP('Fiche formation'!$C$8,SitesFormations[Site de formation principal],SitesFormations[Mail pour assiduité],"")</f>
        <v>cfa-ensuplr-upvd-iut-perpignan@umontpellier.fr</v>
      </c>
      <c r="G748" t="s">
        <v>140</v>
      </c>
      <c r="H748" t="str">
        <f>_xlfn.TEXTJOIN(" ",TRUE,
'Fiche formation'!$C$18,
_xlfn.SWITCH('Fiche formation'!$C$18,"DNO","2A","DE AUDIO","3A",
_xlfn.SWITCH('Fiche formation'!$C$15,"DEUST","2A","DSCG","2A","MASTER","2A","BUT","3A","DCG","3A","LG","3A","LP","3A","INGE","3A",""))
)</f>
        <v>BUT MLT MSCD 3A</v>
      </c>
    </row>
    <row r="749" spans="1:8" x14ac:dyDescent="0.3">
      <c r="A749" s="1">
        <f t="shared" si="47"/>
        <v>46608</v>
      </c>
      <c r="B749" t="str">
        <f t="shared" si="44"/>
        <v/>
      </c>
      <c r="C749" t="str">
        <f t="shared" si="45"/>
        <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
      </c>
      <c r="E749" t="str">
        <f t="shared" si="46"/>
        <v/>
      </c>
      <c r="F749" t="str">
        <f>_xlfn.XLOOKUP('Fiche formation'!$C$8,SitesFormations[Site de formation principal],SitesFormations[Mail pour assiduité],"")</f>
        <v>cfa-ensuplr-upvd-iut-perpignan@umontpellier.fr</v>
      </c>
      <c r="G749" t="s">
        <v>140</v>
      </c>
      <c r="H749" t="str">
        <f>_xlfn.TEXTJOIN(" ",TRUE,
'Fiche formation'!$C$18,
_xlfn.SWITCH('Fiche formation'!$C$18,"DNO","2A","DE AUDIO","3A",
_xlfn.SWITCH('Fiche formation'!$C$15,"DEUST","2A","DSCG","2A","MASTER","2A","BUT","3A","DCG","3A","LG","3A","LP","3A","INGE","3A",""))
)</f>
        <v>BUT MLT MSCD 3A</v>
      </c>
    </row>
    <row r="750" spans="1:8" x14ac:dyDescent="0.3">
      <c r="A750" s="1">
        <f t="shared" si="47"/>
        <v>46609</v>
      </c>
      <c r="B750" t="str">
        <f t="shared" si="44"/>
        <v/>
      </c>
      <c r="C750" t="str">
        <f t="shared" si="45"/>
        <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
      </c>
      <c r="E750" t="str">
        <f t="shared" si="46"/>
        <v/>
      </c>
      <c r="F750" t="str">
        <f>_xlfn.XLOOKUP('Fiche formation'!$C$8,SitesFormations[Site de formation principal],SitesFormations[Mail pour assiduité],"")</f>
        <v>cfa-ensuplr-upvd-iut-perpignan@umontpellier.fr</v>
      </c>
      <c r="G750" t="s">
        <v>140</v>
      </c>
      <c r="H750" t="str">
        <f>_xlfn.TEXTJOIN(" ",TRUE,
'Fiche formation'!$C$18,
_xlfn.SWITCH('Fiche formation'!$C$18,"DNO","2A","DE AUDIO","3A",
_xlfn.SWITCH('Fiche formation'!$C$15,"DEUST","2A","DSCG","2A","MASTER","2A","BUT","3A","DCG","3A","LG","3A","LP","3A","INGE","3A",""))
)</f>
        <v>BUT MLT MSCD 3A</v>
      </c>
    </row>
    <row r="751" spans="1:8" x14ac:dyDescent="0.3">
      <c r="A751" s="1">
        <f t="shared" si="47"/>
        <v>46609</v>
      </c>
      <c r="B751" t="str">
        <f t="shared" si="44"/>
        <v/>
      </c>
      <c r="C751" t="str">
        <f t="shared" si="45"/>
        <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
      </c>
      <c r="E751" t="str">
        <f t="shared" si="46"/>
        <v/>
      </c>
      <c r="F751" t="str">
        <f>_xlfn.XLOOKUP('Fiche formation'!$C$8,SitesFormations[Site de formation principal],SitesFormations[Mail pour assiduité],"")</f>
        <v>cfa-ensuplr-upvd-iut-perpignan@umontpellier.fr</v>
      </c>
      <c r="G751" t="s">
        <v>140</v>
      </c>
      <c r="H751" t="str">
        <f>_xlfn.TEXTJOIN(" ",TRUE,
'Fiche formation'!$C$18,
_xlfn.SWITCH('Fiche formation'!$C$18,"DNO","2A","DE AUDIO","3A",
_xlfn.SWITCH('Fiche formation'!$C$15,"DEUST","2A","DSCG","2A","MASTER","2A","BUT","3A","DCG","3A","LG","3A","LP","3A","INGE","3A",""))
)</f>
        <v>BUT MLT MSCD 3A</v>
      </c>
    </row>
    <row r="752" spans="1:8" x14ac:dyDescent="0.3">
      <c r="A752" s="1">
        <f t="shared" si="47"/>
        <v>46610</v>
      </c>
      <c r="B752" t="str">
        <f t="shared" si="44"/>
        <v/>
      </c>
      <c r="C752" t="str">
        <f t="shared" si="45"/>
        <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
      </c>
      <c r="E752" t="str">
        <f t="shared" si="46"/>
        <v/>
      </c>
      <c r="F752" t="str">
        <f>_xlfn.XLOOKUP('Fiche formation'!$C$8,SitesFormations[Site de formation principal],SitesFormations[Mail pour assiduité],"")</f>
        <v>cfa-ensuplr-upvd-iut-perpignan@umontpellier.fr</v>
      </c>
      <c r="G752" t="s">
        <v>140</v>
      </c>
      <c r="H752" t="str">
        <f>_xlfn.TEXTJOIN(" ",TRUE,
'Fiche formation'!$C$18,
_xlfn.SWITCH('Fiche formation'!$C$18,"DNO","2A","DE AUDIO","3A",
_xlfn.SWITCH('Fiche formation'!$C$15,"DEUST","2A","DSCG","2A","MASTER","2A","BUT","3A","DCG","3A","LG","3A","LP","3A","INGE","3A",""))
)</f>
        <v>BUT MLT MSCD 3A</v>
      </c>
    </row>
    <row r="753" spans="1:8" x14ac:dyDescent="0.3">
      <c r="A753" s="1">
        <f t="shared" si="47"/>
        <v>46610</v>
      </c>
      <c r="B753" t="str">
        <f t="shared" si="44"/>
        <v/>
      </c>
      <c r="C753" t="str">
        <f t="shared" si="45"/>
        <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
      </c>
      <c r="E753" t="str">
        <f t="shared" si="46"/>
        <v/>
      </c>
      <c r="F753" t="str">
        <f>_xlfn.XLOOKUP('Fiche formation'!$C$8,SitesFormations[Site de formation principal],SitesFormations[Mail pour assiduité],"")</f>
        <v>cfa-ensuplr-upvd-iut-perpignan@umontpellier.fr</v>
      </c>
      <c r="G753" t="s">
        <v>140</v>
      </c>
      <c r="H753" t="str">
        <f>_xlfn.TEXTJOIN(" ",TRUE,
'Fiche formation'!$C$18,
_xlfn.SWITCH('Fiche formation'!$C$18,"DNO","2A","DE AUDIO","3A",
_xlfn.SWITCH('Fiche formation'!$C$15,"DEUST","2A","DSCG","2A","MASTER","2A","BUT","3A","DCG","3A","LG","3A","LP","3A","INGE","3A",""))
)</f>
        <v>BUT MLT MSCD 3A</v>
      </c>
    </row>
    <row r="754" spans="1:8" x14ac:dyDescent="0.3">
      <c r="A754" s="1">
        <f t="shared" si="47"/>
        <v>46611</v>
      </c>
      <c r="B754" t="str">
        <f t="shared" si="44"/>
        <v/>
      </c>
      <c r="C754" t="str">
        <f t="shared" si="45"/>
        <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
      </c>
      <c r="E754" t="str">
        <f t="shared" si="46"/>
        <v/>
      </c>
      <c r="F754" t="str">
        <f>_xlfn.XLOOKUP('Fiche formation'!$C$8,SitesFormations[Site de formation principal],SitesFormations[Mail pour assiduité],"")</f>
        <v>cfa-ensuplr-upvd-iut-perpignan@umontpellier.fr</v>
      </c>
      <c r="G754" t="s">
        <v>140</v>
      </c>
      <c r="H754" t="str">
        <f>_xlfn.TEXTJOIN(" ",TRUE,
'Fiche formation'!$C$18,
_xlfn.SWITCH('Fiche formation'!$C$18,"DNO","2A","DE AUDIO","3A",
_xlfn.SWITCH('Fiche formation'!$C$15,"DEUST","2A","DSCG","2A","MASTER","2A","BUT","3A","DCG","3A","LG","3A","LP","3A","INGE","3A",""))
)</f>
        <v>BUT MLT MSCD 3A</v>
      </c>
    </row>
    <row r="755" spans="1:8" x14ac:dyDescent="0.3">
      <c r="A755" s="1">
        <f t="shared" si="47"/>
        <v>46611</v>
      </c>
      <c r="B755" t="str">
        <f t="shared" si="44"/>
        <v/>
      </c>
      <c r="C755" t="str">
        <f t="shared" si="45"/>
        <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
      </c>
      <c r="E755" t="str">
        <f t="shared" si="46"/>
        <v/>
      </c>
      <c r="F755" t="str">
        <f>_xlfn.XLOOKUP('Fiche formation'!$C$8,SitesFormations[Site de formation principal],SitesFormations[Mail pour assiduité],"")</f>
        <v>cfa-ensuplr-upvd-iut-perpignan@umontpellier.fr</v>
      </c>
      <c r="G755" t="s">
        <v>140</v>
      </c>
      <c r="H755" t="str">
        <f>_xlfn.TEXTJOIN(" ",TRUE,
'Fiche formation'!$C$18,
_xlfn.SWITCH('Fiche formation'!$C$18,"DNO","2A","DE AUDIO","3A",
_xlfn.SWITCH('Fiche formation'!$C$15,"DEUST","2A","DSCG","2A","MASTER","2A","BUT","3A","DCG","3A","LG","3A","LP","3A","INGE","3A",""))
)</f>
        <v>BUT MLT MSCD 3A</v>
      </c>
    </row>
    <row r="756" spans="1:8" x14ac:dyDescent="0.3">
      <c r="A756" s="1">
        <f t="shared" si="47"/>
        <v>46612</v>
      </c>
      <c r="B756" t="str">
        <f t="shared" si="44"/>
        <v/>
      </c>
      <c r="C756" t="str">
        <f t="shared" si="45"/>
        <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
      </c>
      <c r="E756" t="str">
        <f t="shared" si="46"/>
        <v/>
      </c>
      <c r="F756" t="str">
        <f>_xlfn.XLOOKUP('Fiche formation'!$C$8,SitesFormations[Site de formation principal],SitesFormations[Mail pour assiduité],"")</f>
        <v>cfa-ensuplr-upvd-iut-perpignan@umontpellier.fr</v>
      </c>
      <c r="G756" t="s">
        <v>140</v>
      </c>
      <c r="H756" t="str">
        <f>_xlfn.TEXTJOIN(" ",TRUE,
'Fiche formation'!$C$18,
_xlfn.SWITCH('Fiche formation'!$C$18,"DNO","2A","DE AUDIO","3A",
_xlfn.SWITCH('Fiche formation'!$C$15,"DEUST","2A","DSCG","2A","MASTER","2A","BUT","3A","DCG","3A","LG","3A","LP","3A","INGE","3A",""))
)</f>
        <v>BUT MLT MSCD 3A</v>
      </c>
    </row>
    <row r="757" spans="1:8" x14ac:dyDescent="0.3">
      <c r="A757" s="1">
        <f t="shared" si="47"/>
        <v>46612</v>
      </c>
      <c r="B757" t="str">
        <f t="shared" si="44"/>
        <v/>
      </c>
      <c r="C757" t="str">
        <f t="shared" si="45"/>
        <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
      </c>
      <c r="E757" t="str">
        <f t="shared" si="46"/>
        <v/>
      </c>
      <c r="F757" t="str">
        <f>_xlfn.XLOOKUP('Fiche formation'!$C$8,SitesFormations[Site de formation principal],SitesFormations[Mail pour assiduité],"")</f>
        <v>cfa-ensuplr-upvd-iut-perpignan@umontpellier.fr</v>
      </c>
      <c r="G757" t="s">
        <v>140</v>
      </c>
      <c r="H757" t="str">
        <f>_xlfn.TEXTJOIN(" ",TRUE,
'Fiche formation'!$C$18,
_xlfn.SWITCH('Fiche formation'!$C$18,"DNO","2A","DE AUDIO","3A",
_xlfn.SWITCH('Fiche formation'!$C$15,"DEUST","2A","DSCG","2A","MASTER","2A","BUT","3A","DCG","3A","LG","3A","LP","3A","INGE","3A",""))
)</f>
        <v>BUT MLT MSCD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140</v>
      </c>
      <c r="H758" t="str">
        <f>_xlfn.TEXTJOIN(" ",TRUE,
'Fiche formation'!$C$18,
_xlfn.SWITCH('Fiche formation'!$C$18,"DNO","2A","DE AUDIO","3A",
_xlfn.SWITCH('Fiche formation'!$C$15,"DEUST","2A","DSCG","2A","MASTER","2A","BUT","3A","DCG","3A","LG","3A","LP","3A","INGE","3A",""))
)</f>
        <v>BUT MLT MSCD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140</v>
      </c>
      <c r="H759" t="str">
        <f>_xlfn.TEXTJOIN(" ",TRUE,
'Fiche formation'!$C$18,
_xlfn.SWITCH('Fiche formation'!$C$18,"DNO","2A","DE AUDIO","3A",
_xlfn.SWITCH('Fiche formation'!$C$15,"DEUST","2A","DSCG","2A","MASTER","2A","BUT","3A","DCG","3A","LG","3A","LP","3A","INGE","3A",""))
)</f>
        <v>BUT MLT MSCD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140</v>
      </c>
      <c r="H760" t="str">
        <f>_xlfn.TEXTJOIN(" ",TRUE,
'Fiche formation'!$C$18,
_xlfn.SWITCH('Fiche formation'!$C$18,"DNO","2A","DE AUDIO","3A",
_xlfn.SWITCH('Fiche formation'!$C$15,"DEUST","2A","DSCG","2A","MASTER","2A","BUT","3A","DCG","3A","LG","3A","LP","3A","INGE","3A",""))
)</f>
        <v>BUT MLT MSCD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140</v>
      </c>
      <c r="H761" t="str">
        <f>_xlfn.TEXTJOIN(" ",TRUE,
'Fiche formation'!$C$18,
_xlfn.SWITCH('Fiche formation'!$C$18,"DNO","2A","DE AUDIO","3A",
_xlfn.SWITCH('Fiche formation'!$C$15,"DEUST","2A","DSCG","2A","MASTER","2A","BUT","3A","DCG","3A","LG","3A","LP","3A","INGE","3A",""))
)</f>
        <v>BUT MLT MSCD 3A</v>
      </c>
    </row>
    <row r="762" spans="1:8" x14ac:dyDescent="0.3">
      <c r="A762" s="1">
        <f t="shared" si="47"/>
        <v>46615</v>
      </c>
      <c r="B762" t="str">
        <f t="shared" si="44"/>
        <v/>
      </c>
      <c r="C762" t="str">
        <f t="shared" si="45"/>
        <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
      </c>
      <c r="E762" t="str">
        <f t="shared" si="46"/>
        <v/>
      </c>
      <c r="F762" t="str">
        <f>_xlfn.XLOOKUP('Fiche formation'!$C$8,SitesFormations[Site de formation principal],SitesFormations[Mail pour assiduité],"")</f>
        <v>cfa-ensuplr-upvd-iut-perpignan@umontpellier.fr</v>
      </c>
      <c r="G762" t="s">
        <v>140</v>
      </c>
      <c r="H762" t="str">
        <f>_xlfn.TEXTJOIN(" ",TRUE,
'Fiche formation'!$C$18,
_xlfn.SWITCH('Fiche formation'!$C$18,"DNO","2A","DE AUDIO","3A",
_xlfn.SWITCH('Fiche formation'!$C$15,"DEUST","2A","DSCG","2A","MASTER","2A","BUT","3A","DCG","3A","LG","3A","LP","3A","INGE","3A",""))
)</f>
        <v>BUT MLT MSCD 3A</v>
      </c>
    </row>
    <row r="763" spans="1:8" x14ac:dyDescent="0.3">
      <c r="A763" s="1">
        <f t="shared" si="47"/>
        <v>46615</v>
      </c>
      <c r="B763" t="str">
        <f t="shared" si="44"/>
        <v/>
      </c>
      <c r="C763" t="str">
        <f t="shared" si="45"/>
        <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
      </c>
      <c r="E763" t="str">
        <f t="shared" si="46"/>
        <v/>
      </c>
      <c r="F763" t="str">
        <f>_xlfn.XLOOKUP('Fiche formation'!$C$8,SitesFormations[Site de formation principal],SitesFormations[Mail pour assiduité],"")</f>
        <v>cfa-ensuplr-upvd-iut-perpignan@umontpellier.fr</v>
      </c>
      <c r="G763" t="s">
        <v>140</v>
      </c>
      <c r="H763" t="str">
        <f>_xlfn.TEXTJOIN(" ",TRUE,
'Fiche formation'!$C$18,
_xlfn.SWITCH('Fiche formation'!$C$18,"DNO","2A","DE AUDIO","3A",
_xlfn.SWITCH('Fiche formation'!$C$15,"DEUST","2A","DSCG","2A","MASTER","2A","BUT","3A","DCG","3A","LG","3A","LP","3A","INGE","3A",""))
)</f>
        <v>BUT MLT MSCD 3A</v>
      </c>
    </row>
    <row r="764" spans="1:8" x14ac:dyDescent="0.3">
      <c r="A764" s="1">
        <f t="shared" si="47"/>
        <v>46616</v>
      </c>
      <c r="B764" t="str">
        <f t="shared" si="44"/>
        <v/>
      </c>
      <c r="C764" t="str">
        <f t="shared" si="45"/>
        <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
      </c>
      <c r="E764" t="str">
        <f t="shared" si="46"/>
        <v/>
      </c>
      <c r="F764" t="str">
        <f>_xlfn.XLOOKUP('Fiche formation'!$C$8,SitesFormations[Site de formation principal],SitesFormations[Mail pour assiduité],"")</f>
        <v>cfa-ensuplr-upvd-iut-perpignan@umontpellier.fr</v>
      </c>
      <c r="G764" t="s">
        <v>140</v>
      </c>
      <c r="H764" t="str">
        <f>_xlfn.TEXTJOIN(" ",TRUE,
'Fiche formation'!$C$18,
_xlfn.SWITCH('Fiche formation'!$C$18,"DNO","2A","DE AUDIO","3A",
_xlfn.SWITCH('Fiche formation'!$C$15,"DEUST","2A","DSCG","2A","MASTER","2A","BUT","3A","DCG","3A","LG","3A","LP","3A","INGE","3A",""))
)</f>
        <v>BUT MLT MSCD 3A</v>
      </c>
    </row>
    <row r="765" spans="1:8" x14ac:dyDescent="0.3">
      <c r="A765" s="1">
        <f t="shared" si="47"/>
        <v>46616</v>
      </c>
      <c r="B765" t="str">
        <f t="shared" si="44"/>
        <v/>
      </c>
      <c r="C765" t="str">
        <f t="shared" si="45"/>
        <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
      </c>
      <c r="E765" t="str">
        <f t="shared" si="46"/>
        <v/>
      </c>
      <c r="F765" t="str">
        <f>_xlfn.XLOOKUP('Fiche formation'!$C$8,SitesFormations[Site de formation principal],SitesFormations[Mail pour assiduité],"")</f>
        <v>cfa-ensuplr-upvd-iut-perpignan@umontpellier.fr</v>
      </c>
      <c r="G765" t="s">
        <v>140</v>
      </c>
      <c r="H765" t="str">
        <f>_xlfn.TEXTJOIN(" ",TRUE,
'Fiche formation'!$C$18,
_xlfn.SWITCH('Fiche formation'!$C$18,"DNO","2A","DE AUDIO","3A",
_xlfn.SWITCH('Fiche formation'!$C$15,"DEUST","2A","DSCG","2A","MASTER","2A","BUT","3A","DCG","3A","LG","3A","LP","3A","INGE","3A",""))
)</f>
        <v>BUT MLT MSCD 3A</v>
      </c>
    </row>
    <row r="766" spans="1:8" x14ac:dyDescent="0.3">
      <c r="A766" s="1">
        <f t="shared" si="47"/>
        <v>46617</v>
      </c>
      <c r="B766" t="str">
        <f t="shared" si="44"/>
        <v/>
      </c>
      <c r="C766" t="str">
        <f t="shared" si="45"/>
        <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
      </c>
      <c r="E766" t="str">
        <f t="shared" si="46"/>
        <v/>
      </c>
      <c r="F766" t="str">
        <f>_xlfn.XLOOKUP('Fiche formation'!$C$8,SitesFormations[Site de formation principal],SitesFormations[Mail pour assiduité],"")</f>
        <v>cfa-ensuplr-upvd-iut-perpignan@umontpellier.fr</v>
      </c>
      <c r="G766" t="s">
        <v>140</v>
      </c>
      <c r="H766" t="str">
        <f>_xlfn.TEXTJOIN(" ",TRUE,
'Fiche formation'!$C$18,
_xlfn.SWITCH('Fiche formation'!$C$18,"DNO","2A","DE AUDIO","3A",
_xlfn.SWITCH('Fiche formation'!$C$15,"DEUST","2A","DSCG","2A","MASTER","2A","BUT","3A","DCG","3A","LG","3A","LP","3A","INGE","3A",""))
)</f>
        <v>BUT MLT MSCD 3A</v>
      </c>
    </row>
    <row r="767" spans="1:8" x14ac:dyDescent="0.3">
      <c r="A767" s="1">
        <f t="shared" si="47"/>
        <v>46617</v>
      </c>
      <c r="B767" t="str">
        <f t="shared" si="44"/>
        <v/>
      </c>
      <c r="C767" t="str">
        <f t="shared" si="45"/>
        <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
      </c>
      <c r="E767" t="str">
        <f t="shared" si="46"/>
        <v/>
      </c>
      <c r="F767" t="str">
        <f>_xlfn.XLOOKUP('Fiche formation'!$C$8,SitesFormations[Site de formation principal],SitesFormations[Mail pour assiduité],"")</f>
        <v>cfa-ensuplr-upvd-iut-perpignan@umontpellier.fr</v>
      </c>
      <c r="G767" t="s">
        <v>140</v>
      </c>
      <c r="H767" t="str">
        <f>_xlfn.TEXTJOIN(" ",TRUE,
'Fiche formation'!$C$18,
_xlfn.SWITCH('Fiche formation'!$C$18,"DNO","2A","DE AUDIO","3A",
_xlfn.SWITCH('Fiche formation'!$C$15,"DEUST","2A","DSCG","2A","MASTER","2A","BUT","3A","DCG","3A","LG","3A","LP","3A","INGE","3A",""))
)</f>
        <v>BUT MLT MSCD 3A</v>
      </c>
    </row>
    <row r="768" spans="1:8" x14ac:dyDescent="0.3">
      <c r="A768" s="1">
        <f t="shared" si="47"/>
        <v>46618</v>
      </c>
      <c r="B768" t="str">
        <f t="shared" si="44"/>
        <v/>
      </c>
      <c r="C768" t="str">
        <f t="shared" si="45"/>
        <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
      </c>
      <c r="E768" t="str">
        <f t="shared" si="46"/>
        <v/>
      </c>
      <c r="F768" t="str">
        <f>_xlfn.XLOOKUP('Fiche formation'!$C$8,SitesFormations[Site de formation principal],SitesFormations[Mail pour assiduité],"")</f>
        <v>cfa-ensuplr-upvd-iut-perpignan@umontpellier.fr</v>
      </c>
      <c r="G768" t="s">
        <v>140</v>
      </c>
      <c r="H768" t="str">
        <f>_xlfn.TEXTJOIN(" ",TRUE,
'Fiche formation'!$C$18,
_xlfn.SWITCH('Fiche formation'!$C$18,"DNO","2A","DE AUDIO","3A",
_xlfn.SWITCH('Fiche formation'!$C$15,"DEUST","2A","DSCG","2A","MASTER","2A","BUT","3A","DCG","3A","LG","3A","LP","3A","INGE","3A",""))
)</f>
        <v>BUT MLT MSCD 3A</v>
      </c>
    </row>
    <row r="769" spans="1:8" x14ac:dyDescent="0.3">
      <c r="A769" s="1">
        <f t="shared" si="47"/>
        <v>46618</v>
      </c>
      <c r="B769" t="str">
        <f t="shared" si="44"/>
        <v/>
      </c>
      <c r="C769" t="str">
        <f t="shared" si="45"/>
        <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
      </c>
      <c r="E769" t="str">
        <f t="shared" si="46"/>
        <v/>
      </c>
      <c r="F769" t="str">
        <f>_xlfn.XLOOKUP('Fiche formation'!$C$8,SitesFormations[Site de formation principal],SitesFormations[Mail pour assiduité],"")</f>
        <v>cfa-ensuplr-upvd-iut-perpignan@umontpellier.fr</v>
      </c>
      <c r="G769" t="s">
        <v>140</v>
      </c>
      <c r="H769" t="str">
        <f>_xlfn.TEXTJOIN(" ",TRUE,
'Fiche formation'!$C$18,
_xlfn.SWITCH('Fiche formation'!$C$18,"DNO","2A","DE AUDIO","3A",
_xlfn.SWITCH('Fiche formation'!$C$15,"DEUST","2A","DSCG","2A","MASTER","2A","BUT","3A","DCG","3A","LG","3A","LP","3A","INGE","3A",""))
)</f>
        <v>BUT MLT MSCD 3A</v>
      </c>
    </row>
    <row r="770" spans="1:8" x14ac:dyDescent="0.3">
      <c r="A770" s="1">
        <f t="shared" si="47"/>
        <v>46619</v>
      </c>
      <c r="B770" t="str">
        <f t="shared" si="44"/>
        <v/>
      </c>
      <c r="C770" t="str">
        <f t="shared" si="45"/>
        <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
      </c>
      <c r="E770" t="str">
        <f t="shared" si="46"/>
        <v/>
      </c>
      <c r="F770" t="str">
        <f>_xlfn.XLOOKUP('Fiche formation'!$C$8,SitesFormations[Site de formation principal],SitesFormations[Mail pour assiduité],"")</f>
        <v>cfa-ensuplr-upvd-iut-perpignan@umontpellier.fr</v>
      </c>
      <c r="G770" t="s">
        <v>140</v>
      </c>
      <c r="H770" t="str">
        <f>_xlfn.TEXTJOIN(" ",TRUE,
'Fiche formation'!$C$18,
_xlfn.SWITCH('Fiche formation'!$C$18,"DNO","2A","DE AUDIO","3A",
_xlfn.SWITCH('Fiche formation'!$C$15,"DEUST","2A","DSCG","2A","MASTER","2A","BUT","3A","DCG","3A","LG","3A","LP","3A","INGE","3A",""))
)</f>
        <v>BUT MLT MSCD 3A</v>
      </c>
    </row>
    <row r="771" spans="1:8" x14ac:dyDescent="0.3">
      <c r="A771" s="1">
        <f t="shared" si="47"/>
        <v>46619</v>
      </c>
      <c r="B771" t="str">
        <f t="shared" ref="B771:B791" si="48">IF(D771="","",IF($A771=$A770,"14:00","08:00"))</f>
        <v/>
      </c>
      <c r="C771" t="str">
        <f t="shared" ref="C771:C791" si="49">IF(D771="","",IF($A771=$A770,"17:00","12:00"))</f>
        <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
      </c>
      <c r="E771" t="str">
        <f t="shared" ref="E771:E834" si="50">IF(D771="","",IF(OR(D771="Entreprise",D771="Révisions (Etp)"),0,1))</f>
        <v/>
      </c>
      <c r="F771" t="str">
        <f>_xlfn.XLOOKUP('Fiche formation'!$C$8,SitesFormations[Site de formation principal],SitesFormations[Mail pour assiduité],"")</f>
        <v>cfa-ensuplr-upvd-iut-perpignan@umontpellier.fr</v>
      </c>
      <c r="G771" t="s">
        <v>140</v>
      </c>
      <c r="H771" t="str">
        <f>_xlfn.TEXTJOIN(" ",TRUE,
'Fiche formation'!$C$18,
_xlfn.SWITCH('Fiche formation'!$C$18,"DNO","2A","DE AUDIO","3A",
_xlfn.SWITCH('Fiche formation'!$C$15,"DEUST","2A","DSCG","2A","MASTER","2A","BUT","3A","DCG","3A","LG","3A","LP","3A","INGE","3A",""))
)</f>
        <v>BUT MLT MSCD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140</v>
      </c>
      <c r="H772" t="str">
        <f>_xlfn.TEXTJOIN(" ",TRUE,
'Fiche formation'!$C$18,
_xlfn.SWITCH('Fiche formation'!$C$18,"DNO","2A","DE AUDIO","3A",
_xlfn.SWITCH('Fiche formation'!$C$15,"DEUST","2A","DSCG","2A","MASTER","2A","BUT","3A","DCG","3A","LG","3A","LP","3A","INGE","3A",""))
)</f>
        <v>BUT MLT MSCD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140</v>
      </c>
      <c r="H773" t="str">
        <f>_xlfn.TEXTJOIN(" ",TRUE,
'Fiche formation'!$C$18,
_xlfn.SWITCH('Fiche formation'!$C$18,"DNO","2A","DE AUDIO","3A",
_xlfn.SWITCH('Fiche formation'!$C$15,"DEUST","2A","DSCG","2A","MASTER","2A","BUT","3A","DCG","3A","LG","3A","LP","3A","INGE","3A",""))
)</f>
        <v>BUT MLT MSCD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140</v>
      </c>
      <c r="H774" t="str">
        <f>_xlfn.TEXTJOIN(" ",TRUE,
'Fiche formation'!$C$18,
_xlfn.SWITCH('Fiche formation'!$C$18,"DNO","2A","DE AUDIO","3A",
_xlfn.SWITCH('Fiche formation'!$C$15,"DEUST","2A","DSCG","2A","MASTER","2A","BUT","3A","DCG","3A","LG","3A","LP","3A","INGE","3A",""))
)</f>
        <v>BUT MLT MSCD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140</v>
      </c>
      <c r="H775" t="str">
        <f>_xlfn.TEXTJOIN(" ",TRUE,
'Fiche formation'!$C$18,
_xlfn.SWITCH('Fiche formation'!$C$18,"DNO","2A","DE AUDIO","3A",
_xlfn.SWITCH('Fiche formation'!$C$15,"DEUST","2A","DSCG","2A","MASTER","2A","BUT","3A","DCG","3A","LG","3A","LP","3A","INGE","3A",""))
)</f>
        <v>BUT MLT MSCD 3A</v>
      </c>
    </row>
    <row r="776" spans="1:8" x14ac:dyDescent="0.3">
      <c r="A776" s="1">
        <f t="shared" si="51"/>
        <v>46622</v>
      </c>
      <c r="B776" t="str">
        <f t="shared" si="48"/>
        <v/>
      </c>
      <c r="C776" t="str">
        <f t="shared" si="49"/>
        <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
      </c>
      <c r="E776" t="str">
        <f t="shared" si="50"/>
        <v/>
      </c>
      <c r="F776" t="str">
        <f>_xlfn.XLOOKUP('Fiche formation'!$C$8,SitesFormations[Site de formation principal],SitesFormations[Mail pour assiduité],"")</f>
        <v>cfa-ensuplr-upvd-iut-perpignan@umontpellier.fr</v>
      </c>
      <c r="G776" t="s">
        <v>140</v>
      </c>
      <c r="H776" t="str">
        <f>_xlfn.TEXTJOIN(" ",TRUE,
'Fiche formation'!$C$18,
_xlfn.SWITCH('Fiche formation'!$C$18,"DNO","2A","DE AUDIO","3A",
_xlfn.SWITCH('Fiche formation'!$C$15,"DEUST","2A","DSCG","2A","MASTER","2A","BUT","3A","DCG","3A","LG","3A","LP","3A","INGE","3A",""))
)</f>
        <v>BUT MLT MSCD 3A</v>
      </c>
    </row>
    <row r="777" spans="1:8" x14ac:dyDescent="0.3">
      <c r="A777" s="1">
        <f t="shared" si="51"/>
        <v>46622</v>
      </c>
      <c r="B777" t="str">
        <f t="shared" si="48"/>
        <v/>
      </c>
      <c r="C777" t="str">
        <f t="shared" si="49"/>
        <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
      </c>
      <c r="E777" t="str">
        <f t="shared" si="50"/>
        <v/>
      </c>
      <c r="F777" t="str">
        <f>_xlfn.XLOOKUP('Fiche formation'!$C$8,SitesFormations[Site de formation principal],SitesFormations[Mail pour assiduité],"")</f>
        <v>cfa-ensuplr-upvd-iut-perpignan@umontpellier.fr</v>
      </c>
      <c r="G777" t="s">
        <v>140</v>
      </c>
      <c r="H777" t="str">
        <f>_xlfn.TEXTJOIN(" ",TRUE,
'Fiche formation'!$C$18,
_xlfn.SWITCH('Fiche formation'!$C$18,"DNO","2A","DE AUDIO","3A",
_xlfn.SWITCH('Fiche formation'!$C$15,"DEUST","2A","DSCG","2A","MASTER","2A","BUT","3A","DCG","3A","LG","3A","LP","3A","INGE","3A",""))
)</f>
        <v>BUT MLT MSCD 3A</v>
      </c>
    </row>
    <row r="778" spans="1:8" x14ac:dyDescent="0.3">
      <c r="A778" s="1">
        <f t="shared" si="51"/>
        <v>46623</v>
      </c>
      <c r="B778" t="str">
        <f t="shared" si="48"/>
        <v/>
      </c>
      <c r="C778" t="str">
        <f t="shared" si="49"/>
        <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
      </c>
      <c r="E778" t="str">
        <f t="shared" si="50"/>
        <v/>
      </c>
      <c r="F778" t="str">
        <f>_xlfn.XLOOKUP('Fiche formation'!$C$8,SitesFormations[Site de formation principal],SitesFormations[Mail pour assiduité],"")</f>
        <v>cfa-ensuplr-upvd-iut-perpignan@umontpellier.fr</v>
      </c>
      <c r="G778" t="s">
        <v>140</v>
      </c>
      <c r="H778" t="str">
        <f>_xlfn.TEXTJOIN(" ",TRUE,
'Fiche formation'!$C$18,
_xlfn.SWITCH('Fiche formation'!$C$18,"DNO","2A","DE AUDIO","3A",
_xlfn.SWITCH('Fiche formation'!$C$15,"DEUST","2A","DSCG","2A","MASTER","2A","BUT","3A","DCG","3A","LG","3A","LP","3A","INGE","3A",""))
)</f>
        <v>BUT MLT MSCD 3A</v>
      </c>
    </row>
    <row r="779" spans="1:8" x14ac:dyDescent="0.3">
      <c r="A779" s="1">
        <f t="shared" si="51"/>
        <v>46623</v>
      </c>
      <c r="B779" t="str">
        <f t="shared" si="48"/>
        <v/>
      </c>
      <c r="C779" t="str">
        <f t="shared" si="49"/>
        <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
      </c>
      <c r="E779" t="str">
        <f t="shared" si="50"/>
        <v/>
      </c>
      <c r="F779" t="str">
        <f>_xlfn.XLOOKUP('Fiche formation'!$C$8,SitesFormations[Site de formation principal],SitesFormations[Mail pour assiduité],"")</f>
        <v>cfa-ensuplr-upvd-iut-perpignan@umontpellier.fr</v>
      </c>
      <c r="G779" t="s">
        <v>140</v>
      </c>
      <c r="H779" t="str">
        <f>_xlfn.TEXTJOIN(" ",TRUE,
'Fiche formation'!$C$18,
_xlfn.SWITCH('Fiche formation'!$C$18,"DNO","2A","DE AUDIO","3A",
_xlfn.SWITCH('Fiche formation'!$C$15,"DEUST","2A","DSCG","2A","MASTER","2A","BUT","3A","DCG","3A","LG","3A","LP","3A","INGE","3A",""))
)</f>
        <v>BUT MLT MSCD 3A</v>
      </c>
    </row>
    <row r="780" spans="1:8" x14ac:dyDescent="0.3">
      <c r="A780" s="1">
        <f t="shared" si="51"/>
        <v>46624</v>
      </c>
      <c r="B780" t="str">
        <f t="shared" si="48"/>
        <v/>
      </c>
      <c r="C780" t="str">
        <f t="shared" si="49"/>
        <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
      </c>
      <c r="E780" t="str">
        <f t="shared" si="50"/>
        <v/>
      </c>
      <c r="F780" t="str">
        <f>_xlfn.XLOOKUP('Fiche formation'!$C$8,SitesFormations[Site de formation principal],SitesFormations[Mail pour assiduité],"")</f>
        <v>cfa-ensuplr-upvd-iut-perpignan@umontpellier.fr</v>
      </c>
      <c r="G780" t="s">
        <v>140</v>
      </c>
      <c r="H780" t="str">
        <f>_xlfn.TEXTJOIN(" ",TRUE,
'Fiche formation'!$C$18,
_xlfn.SWITCH('Fiche formation'!$C$18,"DNO","2A","DE AUDIO","3A",
_xlfn.SWITCH('Fiche formation'!$C$15,"DEUST","2A","DSCG","2A","MASTER","2A","BUT","3A","DCG","3A","LG","3A","LP","3A","INGE","3A",""))
)</f>
        <v>BUT MLT MSCD 3A</v>
      </c>
    </row>
    <row r="781" spans="1:8" x14ac:dyDescent="0.3">
      <c r="A781" s="1">
        <f t="shared" si="51"/>
        <v>46624</v>
      </c>
      <c r="B781" t="str">
        <f t="shared" si="48"/>
        <v/>
      </c>
      <c r="C781" t="str">
        <f t="shared" si="49"/>
        <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
      </c>
      <c r="E781" t="str">
        <f t="shared" si="50"/>
        <v/>
      </c>
      <c r="F781" t="str">
        <f>_xlfn.XLOOKUP('Fiche formation'!$C$8,SitesFormations[Site de formation principal],SitesFormations[Mail pour assiduité],"")</f>
        <v>cfa-ensuplr-upvd-iut-perpignan@umontpellier.fr</v>
      </c>
      <c r="G781" t="s">
        <v>140</v>
      </c>
      <c r="H781" t="str">
        <f>_xlfn.TEXTJOIN(" ",TRUE,
'Fiche formation'!$C$18,
_xlfn.SWITCH('Fiche formation'!$C$18,"DNO","2A","DE AUDIO","3A",
_xlfn.SWITCH('Fiche formation'!$C$15,"DEUST","2A","DSCG","2A","MASTER","2A","BUT","3A","DCG","3A","LG","3A","LP","3A","INGE","3A",""))
)</f>
        <v>BUT MLT MSCD 3A</v>
      </c>
    </row>
    <row r="782" spans="1:8" x14ac:dyDescent="0.3">
      <c r="A782" s="1">
        <f t="shared" si="51"/>
        <v>46625</v>
      </c>
      <c r="B782" t="str">
        <f t="shared" si="48"/>
        <v/>
      </c>
      <c r="C782" t="str">
        <f t="shared" si="49"/>
        <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
      </c>
      <c r="E782" t="str">
        <f t="shared" si="50"/>
        <v/>
      </c>
      <c r="F782" t="str">
        <f>_xlfn.XLOOKUP('Fiche formation'!$C$8,SitesFormations[Site de formation principal],SitesFormations[Mail pour assiduité],"")</f>
        <v>cfa-ensuplr-upvd-iut-perpignan@umontpellier.fr</v>
      </c>
      <c r="G782" t="s">
        <v>140</v>
      </c>
      <c r="H782" t="str">
        <f>_xlfn.TEXTJOIN(" ",TRUE,
'Fiche formation'!$C$18,
_xlfn.SWITCH('Fiche formation'!$C$18,"DNO","2A","DE AUDIO","3A",
_xlfn.SWITCH('Fiche formation'!$C$15,"DEUST","2A","DSCG","2A","MASTER","2A","BUT","3A","DCG","3A","LG","3A","LP","3A","INGE","3A",""))
)</f>
        <v>BUT MLT MSCD 3A</v>
      </c>
    </row>
    <row r="783" spans="1:8" x14ac:dyDescent="0.3">
      <c r="A783" s="1">
        <f t="shared" si="51"/>
        <v>46625</v>
      </c>
      <c r="B783" t="str">
        <f t="shared" si="48"/>
        <v/>
      </c>
      <c r="C783" t="str">
        <f t="shared" si="49"/>
        <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
      </c>
      <c r="E783" t="str">
        <f t="shared" si="50"/>
        <v/>
      </c>
      <c r="F783" t="str">
        <f>_xlfn.XLOOKUP('Fiche formation'!$C$8,SitesFormations[Site de formation principal],SitesFormations[Mail pour assiduité],"")</f>
        <v>cfa-ensuplr-upvd-iut-perpignan@umontpellier.fr</v>
      </c>
      <c r="G783" t="s">
        <v>140</v>
      </c>
      <c r="H783" t="str">
        <f>_xlfn.TEXTJOIN(" ",TRUE,
'Fiche formation'!$C$18,
_xlfn.SWITCH('Fiche formation'!$C$18,"DNO","2A","DE AUDIO","3A",
_xlfn.SWITCH('Fiche formation'!$C$15,"DEUST","2A","DSCG","2A","MASTER","2A","BUT","3A","DCG","3A","LG","3A","LP","3A","INGE","3A",""))
)</f>
        <v>BUT MLT MSCD 3A</v>
      </c>
    </row>
    <row r="784" spans="1:8" x14ac:dyDescent="0.3">
      <c r="A784" s="1">
        <f t="shared" si="51"/>
        <v>46626</v>
      </c>
      <c r="B784" t="str">
        <f t="shared" si="48"/>
        <v/>
      </c>
      <c r="C784" t="str">
        <f t="shared" si="49"/>
        <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
      </c>
      <c r="E784" t="str">
        <f t="shared" si="50"/>
        <v/>
      </c>
      <c r="F784" t="str">
        <f>_xlfn.XLOOKUP('Fiche formation'!$C$8,SitesFormations[Site de formation principal],SitesFormations[Mail pour assiduité],"")</f>
        <v>cfa-ensuplr-upvd-iut-perpignan@umontpellier.fr</v>
      </c>
      <c r="G784" t="s">
        <v>140</v>
      </c>
      <c r="H784" t="str">
        <f>_xlfn.TEXTJOIN(" ",TRUE,
'Fiche formation'!$C$18,
_xlfn.SWITCH('Fiche formation'!$C$18,"DNO","2A","DE AUDIO","3A",
_xlfn.SWITCH('Fiche formation'!$C$15,"DEUST","2A","DSCG","2A","MASTER","2A","BUT","3A","DCG","3A","LG","3A","LP","3A","INGE","3A",""))
)</f>
        <v>BUT MLT MSCD 3A</v>
      </c>
    </row>
    <row r="785" spans="1:8" x14ac:dyDescent="0.3">
      <c r="A785" s="1">
        <f t="shared" si="51"/>
        <v>46626</v>
      </c>
      <c r="B785" t="str">
        <f t="shared" si="48"/>
        <v/>
      </c>
      <c r="C785" t="str">
        <f t="shared" si="49"/>
        <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
      </c>
      <c r="E785" t="str">
        <f t="shared" si="50"/>
        <v/>
      </c>
      <c r="F785" t="str">
        <f>_xlfn.XLOOKUP('Fiche formation'!$C$8,SitesFormations[Site de formation principal],SitesFormations[Mail pour assiduité],"")</f>
        <v>cfa-ensuplr-upvd-iut-perpignan@umontpellier.fr</v>
      </c>
      <c r="G785" t="s">
        <v>140</v>
      </c>
      <c r="H785" t="str">
        <f>_xlfn.TEXTJOIN(" ",TRUE,
'Fiche formation'!$C$18,
_xlfn.SWITCH('Fiche formation'!$C$18,"DNO","2A","DE AUDIO","3A",
_xlfn.SWITCH('Fiche formation'!$C$15,"DEUST","2A","DSCG","2A","MASTER","2A","BUT","3A","DCG","3A","LG","3A","LP","3A","INGE","3A",""))
)</f>
        <v>BUT MLT MSCD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140</v>
      </c>
      <c r="H786" t="str">
        <f>_xlfn.TEXTJOIN(" ",TRUE,
'Fiche formation'!$C$18,
_xlfn.SWITCH('Fiche formation'!$C$18,"DNO","2A","DE AUDIO","3A",
_xlfn.SWITCH('Fiche formation'!$C$15,"DEUST","2A","DSCG","2A","MASTER","2A","BUT","3A","DCG","3A","LG","3A","LP","3A","INGE","3A",""))
)</f>
        <v>BUT MLT MSCD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140</v>
      </c>
      <c r="H787" t="str">
        <f>_xlfn.TEXTJOIN(" ",TRUE,
'Fiche formation'!$C$18,
_xlfn.SWITCH('Fiche formation'!$C$18,"DNO","2A","DE AUDIO","3A",
_xlfn.SWITCH('Fiche formation'!$C$15,"DEUST","2A","DSCG","2A","MASTER","2A","BUT","3A","DCG","3A","LG","3A","LP","3A","INGE","3A",""))
)</f>
        <v>BUT MLT MSCD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140</v>
      </c>
      <c r="H788" t="str">
        <f>_xlfn.TEXTJOIN(" ",TRUE,
'Fiche formation'!$C$18,
_xlfn.SWITCH('Fiche formation'!$C$18,"DNO","2A","DE AUDIO","3A",
_xlfn.SWITCH('Fiche formation'!$C$15,"DEUST","2A","DSCG","2A","MASTER","2A","BUT","3A","DCG","3A","LG","3A","LP","3A","INGE","3A",""))
)</f>
        <v>BUT MLT MSCD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140</v>
      </c>
      <c r="H789" t="str">
        <f>_xlfn.TEXTJOIN(" ",TRUE,
'Fiche formation'!$C$18,
_xlfn.SWITCH('Fiche formation'!$C$18,"DNO","2A","DE AUDIO","3A",
_xlfn.SWITCH('Fiche formation'!$C$15,"DEUST","2A","DSCG","2A","MASTER","2A","BUT","3A","DCG","3A","LG","3A","LP","3A","INGE","3A",""))
)</f>
        <v>BUT MLT MSCD 3A</v>
      </c>
    </row>
    <row r="790" spans="1:8" x14ac:dyDescent="0.3">
      <c r="A790" s="1">
        <f t="shared" si="51"/>
        <v>46629</v>
      </c>
      <c r="B790" t="str">
        <f t="shared" si="48"/>
        <v/>
      </c>
      <c r="C790" t="str">
        <f t="shared" si="49"/>
        <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
      </c>
      <c r="E790" t="str">
        <f t="shared" si="50"/>
        <v/>
      </c>
      <c r="F790" t="str">
        <f>_xlfn.XLOOKUP('Fiche formation'!$C$8,SitesFormations[Site de formation principal],SitesFormations[Mail pour assiduité],"")</f>
        <v>cfa-ensuplr-upvd-iut-perpignan@umontpellier.fr</v>
      </c>
      <c r="G790" t="s">
        <v>140</v>
      </c>
      <c r="H790" t="str">
        <f>_xlfn.TEXTJOIN(" ",TRUE,
'Fiche formation'!$C$18,
_xlfn.SWITCH('Fiche formation'!$C$18,"DNO","2A","DE AUDIO","3A",
_xlfn.SWITCH('Fiche formation'!$C$15,"DEUST","2A","DSCG","2A","MASTER","2A","BUT","3A","DCG","3A","LG","3A","LP","3A","INGE","3A",""))
)</f>
        <v>BUT MLT MSCD 3A</v>
      </c>
    </row>
    <row r="791" spans="1:8" x14ac:dyDescent="0.3">
      <c r="A791" s="1">
        <f t="shared" si="51"/>
        <v>46629</v>
      </c>
      <c r="B791" t="str">
        <f t="shared" si="48"/>
        <v/>
      </c>
      <c r="C791" t="str">
        <f t="shared" si="49"/>
        <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
      </c>
      <c r="E791" t="str">
        <f t="shared" si="50"/>
        <v/>
      </c>
      <c r="F791" t="str">
        <f>_xlfn.XLOOKUP('Fiche formation'!$C$8,SitesFormations[Site de formation principal],SitesFormations[Mail pour assiduité],"")</f>
        <v>cfa-ensuplr-upvd-iut-perpignan@umontpellier.fr</v>
      </c>
      <c r="G791" t="s">
        <v>140</v>
      </c>
      <c r="H791" t="str">
        <f>_xlfn.TEXTJOIN(" ",TRUE,
'Fiche formation'!$C$18,
_xlfn.SWITCH('Fiche formation'!$C$18,"DNO","2A","DE AUDIO","3A",
_xlfn.SWITCH('Fiche formation'!$C$15,"DEUST","2A","DSCG","2A","MASTER","2A","BUT","3A","DCG","3A","LG","3A","LP","3A","INGE","3A",""))
)</f>
        <v>BUT MLT MSCD 3A</v>
      </c>
    </row>
    <row r="792" spans="1:8" x14ac:dyDescent="0.3">
      <c r="A792" s="1">
        <f t="shared" si="51"/>
        <v>46630</v>
      </c>
      <c r="B792" t="str">
        <f t="shared" ref="B792:B853" si="52">IF(D792="","",IF($A792=$A791,"14:00","08:00"))</f>
        <v/>
      </c>
      <c r="C792" t="str">
        <f t="shared" ref="C792:C853" si="53">IF(D792="","",IF($A792=$A791,"17:00","12:00"))</f>
        <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
      </c>
      <c r="E792" t="str">
        <f t="shared" si="50"/>
        <v/>
      </c>
      <c r="F792" t="str">
        <f>_xlfn.XLOOKUP('Fiche formation'!$C$8,SitesFormations[Site de formation principal],SitesFormations[Mail pour assiduité],"")</f>
        <v>cfa-ensuplr-upvd-iut-perpignan@umontpellier.fr</v>
      </c>
      <c r="G792" t="s">
        <v>140</v>
      </c>
      <c r="H792" t="str">
        <f>_xlfn.TEXTJOIN(" ",TRUE,
'Fiche formation'!$C$18,
_xlfn.SWITCH('Fiche formation'!$C$18,"DNO","2A","DE AUDIO","3A",
_xlfn.SWITCH('Fiche formation'!$C$15,"DEUST","2A","DSCG","2A","MASTER","2A","BUT","3A","DCG","3A","LG","3A","LP","3A","INGE","3A",""))
)</f>
        <v>BUT MLT MSCD 3A</v>
      </c>
    </row>
    <row r="793" spans="1:8" x14ac:dyDescent="0.3">
      <c r="A793" s="1">
        <f t="shared" si="51"/>
        <v>46630</v>
      </c>
      <c r="B793" t="str">
        <f t="shared" si="52"/>
        <v/>
      </c>
      <c r="C793" t="str">
        <f t="shared" si="53"/>
        <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
      </c>
      <c r="E793" t="str">
        <f t="shared" si="50"/>
        <v/>
      </c>
      <c r="F793" t="str">
        <f>_xlfn.XLOOKUP('Fiche formation'!$C$8,SitesFormations[Site de formation principal],SitesFormations[Mail pour assiduité],"")</f>
        <v>cfa-ensuplr-upvd-iut-perpignan@umontpellier.fr</v>
      </c>
      <c r="G793" t="s">
        <v>140</v>
      </c>
      <c r="H793" t="str">
        <f>_xlfn.TEXTJOIN(" ",TRUE,
'Fiche formation'!$C$18,
_xlfn.SWITCH('Fiche formation'!$C$18,"DNO","2A","DE AUDIO","3A",
_xlfn.SWITCH('Fiche formation'!$C$15,"DEUST","2A","DSCG","2A","MASTER","2A","BUT","3A","DCG","3A","LG","3A","LP","3A","INGE","3A",""))
)</f>
        <v>BUT MLT MSCD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140</v>
      </c>
      <c r="H794" t="str">
        <f>_xlfn.TEXTJOIN(" ",TRUE,
'Fiche formation'!$C$18,
_xlfn.SWITCH('Fiche formation'!$C$18,"DNO","2A","DE AUDIO","3A",
_xlfn.SWITCH('Fiche formation'!$C$15,"DEUST","2A","DSCG","2A","MASTER","2A","BUT","3A","DCG","3A","LG","3A","LP","3A","INGE","3A",""))
)</f>
        <v>BUT MLT MSCD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140</v>
      </c>
      <c r="H795" t="str">
        <f>_xlfn.TEXTJOIN(" ",TRUE,
'Fiche formation'!$C$18,
_xlfn.SWITCH('Fiche formation'!$C$18,"DNO","2A","DE AUDIO","3A",
_xlfn.SWITCH('Fiche formation'!$C$15,"DEUST","2A","DSCG","2A","MASTER","2A","BUT","3A","DCG","3A","LG","3A","LP","3A","INGE","3A",""))
)</f>
        <v>BUT MLT MSCD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140</v>
      </c>
      <c r="H796" t="str">
        <f>_xlfn.TEXTJOIN(" ",TRUE,
'Fiche formation'!$C$18,
_xlfn.SWITCH('Fiche formation'!$C$18,"DNO","2A","DE AUDIO","3A",
_xlfn.SWITCH('Fiche formation'!$C$15,"DEUST","2A","DSCG","2A","MASTER","2A","BUT","3A","DCG","3A","LG","3A","LP","3A","INGE","3A",""))
)</f>
        <v>BUT MLT MSCD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140</v>
      </c>
      <c r="H797" t="str">
        <f>_xlfn.TEXTJOIN(" ",TRUE,
'Fiche formation'!$C$18,
_xlfn.SWITCH('Fiche formation'!$C$18,"DNO","2A","DE AUDIO","3A",
_xlfn.SWITCH('Fiche formation'!$C$15,"DEUST","2A","DSCG","2A","MASTER","2A","BUT","3A","DCG","3A","LG","3A","LP","3A","INGE","3A",""))
)</f>
        <v>BUT MLT MSCD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140</v>
      </c>
      <c r="H798" t="str">
        <f>_xlfn.TEXTJOIN(" ",TRUE,
'Fiche formation'!$C$18,
_xlfn.SWITCH('Fiche formation'!$C$18,"DNO","2A","DE AUDIO","3A",
_xlfn.SWITCH('Fiche formation'!$C$15,"DEUST","2A","DSCG","2A","MASTER","2A","BUT","3A","DCG","3A","LG","3A","LP","3A","INGE","3A",""))
)</f>
        <v>BUT MLT MSCD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140</v>
      </c>
      <c r="H799" t="str">
        <f>_xlfn.TEXTJOIN(" ",TRUE,
'Fiche formation'!$C$18,
_xlfn.SWITCH('Fiche formation'!$C$18,"DNO","2A","DE AUDIO","3A",
_xlfn.SWITCH('Fiche formation'!$C$15,"DEUST","2A","DSCG","2A","MASTER","2A","BUT","3A","DCG","3A","LG","3A","LP","3A","INGE","3A",""))
)</f>
        <v>BUT MLT MSCD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140</v>
      </c>
      <c r="H800" t="str">
        <f>_xlfn.TEXTJOIN(" ",TRUE,
'Fiche formation'!$C$18,
_xlfn.SWITCH('Fiche formation'!$C$18,"DNO","2A","DE AUDIO","3A",
_xlfn.SWITCH('Fiche formation'!$C$15,"DEUST","2A","DSCG","2A","MASTER","2A","BUT","3A","DCG","3A","LG","3A","LP","3A","INGE","3A",""))
)</f>
        <v>BUT MLT MSCD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140</v>
      </c>
      <c r="H801" t="str">
        <f>_xlfn.TEXTJOIN(" ",TRUE,
'Fiche formation'!$C$18,
_xlfn.SWITCH('Fiche formation'!$C$18,"DNO","2A","DE AUDIO","3A",
_xlfn.SWITCH('Fiche formation'!$C$15,"DEUST","2A","DSCG","2A","MASTER","2A","BUT","3A","DCG","3A","LG","3A","LP","3A","INGE","3A",""))
)</f>
        <v>BUT MLT MSCD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140</v>
      </c>
      <c r="H802" t="str">
        <f>_xlfn.TEXTJOIN(" ",TRUE,
'Fiche formation'!$C$18,
_xlfn.SWITCH('Fiche formation'!$C$18,"DNO","2A","DE AUDIO","3A",
_xlfn.SWITCH('Fiche formation'!$C$15,"DEUST","2A","DSCG","2A","MASTER","2A","BUT","3A","DCG","3A","LG","3A","LP","3A","INGE","3A",""))
)</f>
        <v>BUT MLT MSCD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140</v>
      </c>
      <c r="H803" t="str">
        <f>_xlfn.TEXTJOIN(" ",TRUE,
'Fiche formation'!$C$18,
_xlfn.SWITCH('Fiche formation'!$C$18,"DNO","2A","DE AUDIO","3A",
_xlfn.SWITCH('Fiche formation'!$C$15,"DEUST","2A","DSCG","2A","MASTER","2A","BUT","3A","DCG","3A","LG","3A","LP","3A","INGE","3A",""))
)</f>
        <v>BUT MLT MSCD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cfa-ensuplr-upvd-iut-perpignan@umontpellier.fr</v>
      </c>
      <c r="G804" t="s">
        <v>140</v>
      </c>
      <c r="H804" t="str">
        <f>_xlfn.TEXTJOIN(" ",TRUE,
'Fiche formation'!$C$18,
_xlfn.SWITCH('Fiche formation'!$C$18,"DNO","2A","DE AUDIO","3A",
_xlfn.SWITCH('Fiche formation'!$C$15,"DEUST","2A","DSCG","2A","MASTER","2A","BUT","3A","DCG","3A","LG","3A","LP","3A","INGE","3A",""))
)</f>
        <v>BUT MLT MSCD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cfa-ensuplr-upvd-iut-perpignan@umontpellier.fr</v>
      </c>
      <c r="G805" t="s">
        <v>140</v>
      </c>
      <c r="H805" t="str">
        <f>_xlfn.TEXTJOIN(" ",TRUE,
'Fiche formation'!$C$18,
_xlfn.SWITCH('Fiche formation'!$C$18,"DNO","2A","DE AUDIO","3A",
_xlfn.SWITCH('Fiche formation'!$C$15,"DEUST","2A","DSCG","2A","MASTER","2A","BUT","3A","DCG","3A","LG","3A","LP","3A","INGE","3A",""))
)</f>
        <v>BUT MLT MSCD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cfa-ensuplr-upvd-iut-perpignan@umontpellier.fr</v>
      </c>
      <c r="G806" t="s">
        <v>140</v>
      </c>
      <c r="H806" t="str">
        <f>_xlfn.TEXTJOIN(" ",TRUE,
'Fiche formation'!$C$18,
_xlfn.SWITCH('Fiche formation'!$C$18,"DNO","2A","DE AUDIO","3A",
_xlfn.SWITCH('Fiche formation'!$C$15,"DEUST","2A","DSCG","2A","MASTER","2A","BUT","3A","DCG","3A","LG","3A","LP","3A","INGE","3A",""))
)</f>
        <v>BUT MLT MSCD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cfa-ensuplr-upvd-iut-perpignan@umontpellier.fr</v>
      </c>
      <c r="G807" t="s">
        <v>140</v>
      </c>
      <c r="H807" t="str">
        <f>_xlfn.TEXTJOIN(" ",TRUE,
'Fiche formation'!$C$18,
_xlfn.SWITCH('Fiche formation'!$C$18,"DNO","2A","DE AUDIO","3A",
_xlfn.SWITCH('Fiche formation'!$C$15,"DEUST","2A","DSCG","2A","MASTER","2A","BUT","3A","DCG","3A","LG","3A","LP","3A","INGE","3A",""))
)</f>
        <v>BUT MLT MSCD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cfa-ensuplr-upvd-iut-perpignan@umontpellier.fr</v>
      </c>
      <c r="G808" t="s">
        <v>140</v>
      </c>
      <c r="H808" t="str">
        <f>_xlfn.TEXTJOIN(" ",TRUE,
'Fiche formation'!$C$18,
_xlfn.SWITCH('Fiche formation'!$C$18,"DNO","2A","DE AUDIO","3A",
_xlfn.SWITCH('Fiche formation'!$C$15,"DEUST","2A","DSCG","2A","MASTER","2A","BUT","3A","DCG","3A","LG","3A","LP","3A","INGE","3A",""))
)</f>
        <v>BUT MLT MSCD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cfa-ensuplr-upvd-iut-perpignan@umontpellier.fr</v>
      </c>
      <c r="G809" t="s">
        <v>140</v>
      </c>
      <c r="H809" t="str">
        <f>_xlfn.TEXTJOIN(" ",TRUE,
'Fiche formation'!$C$18,
_xlfn.SWITCH('Fiche formation'!$C$18,"DNO","2A","DE AUDIO","3A",
_xlfn.SWITCH('Fiche formation'!$C$15,"DEUST","2A","DSCG","2A","MASTER","2A","BUT","3A","DCG","3A","LG","3A","LP","3A","INGE","3A",""))
)</f>
        <v>BUT MLT MSCD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cfa-ensuplr-upvd-iut-perpignan@umontpellier.fr</v>
      </c>
      <c r="G810" t="s">
        <v>140</v>
      </c>
      <c r="H810" t="str">
        <f>_xlfn.TEXTJOIN(" ",TRUE,
'Fiche formation'!$C$18,
_xlfn.SWITCH('Fiche formation'!$C$18,"DNO","2A","DE AUDIO","3A",
_xlfn.SWITCH('Fiche formation'!$C$15,"DEUST","2A","DSCG","2A","MASTER","2A","BUT","3A","DCG","3A","LG","3A","LP","3A","INGE","3A",""))
)</f>
        <v>BUT MLT MSCD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cfa-ensuplr-upvd-iut-perpignan@umontpellier.fr</v>
      </c>
      <c r="G811" t="s">
        <v>140</v>
      </c>
      <c r="H811" t="str">
        <f>_xlfn.TEXTJOIN(" ",TRUE,
'Fiche formation'!$C$18,
_xlfn.SWITCH('Fiche formation'!$C$18,"DNO","2A","DE AUDIO","3A",
_xlfn.SWITCH('Fiche formation'!$C$15,"DEUST","2A","DSCG","2A","MASTER","2A","BUT","3A","DCG","3A","LG","3A","LP","3A","INGE","3A",""))
)</f>
        <v>BUT MLT MSCD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cfa-ensuplr-upvd-iut-perpignan@umontpellier.fr</v>
      </c>
      <c r="G812" t="s">
        <v>140</v>
      </c>
      <c r="H812" t="str">
        <f>_xlfn.TEXTJOIN(" ",TRUE,
'Fiche formation'!$C$18,
_xlfn.SWITCH('Fiche formation'!$C$18,"DNO","2A","DE AUDIO","3A",
_xlfn.SWITCH('Fiche formation'!$C$15,"DEUST","2A","DSCG","2A","MASTER","2A","BUT","3A","DCG","3A","LG","3A","LP","3A","INGE","3A",""))
)</f>
        <v>BUT MLT MSCD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cfa-ensuplr-upvd-iut-perpignan@umontpellier.fr</v>
      </c>
      <c r="G813" t="s">
        <v>140</v>
      </c>
      <c r="H813" t="str">
        <f>_xlfn.TEXTJOIN(" ",TRUE,
'Fiche formation'!$C$18,
_xlfn.SWITCH('Fiche formation'!$C$18,"DNO","2A","DE AUDIO","3A",
_xlfn.SWITCH('Fiche formation'!$C$15,"DEUST","2A","DSCG","2A","MASTER","2A","BUT","3A","DCG","3A","LG","3A","LP","3A","INGE","3A",""))
)</f>
        <v>BUT MLT MSCD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140</v>
      </c>
      <c r="H814" t="str">
        <f>_xlfn.TEXTJOIN(" ",TRUE,
'Fiche formation'!$C$18,
_xlfn.SWITCH('Fiche formation'!$C$18,"DNO","2A","DE AUDIO","3A",
_xlfn.SWITCH('Fiche formation'!$C$15,"DEUST","2A","DSCG","2A","MASTER","2A","BUT","3A","DCG","3A","LG","3A","LP","3A","INGE","3A",""))
)</f>
        <v>BUT MLT MSCD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140</v>
      </c>
      <c r="H815" t="str">
        <f>_xlfn.TEXTJOIN(" ",TRUE,
'Fiche formation'!$C$18,
_xlfn.SWITCH('Fiche formation'!$C$18,"DNO","2A","DE AUDIO","3A",
_xlfn.SWITCH('Fiche formation'!$C$15,"DEUST","2A","DSCG","2A","MASTER","2A","BUT","3A","DCG","3A","LG","3A","LP","3A","INGE","3A",""))
)</f>
        <v>BUT MLT MSCD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140</v>
      </c>
      <c r="H816" t="str">
        <f>_xlfn.TEXTJOIN(" ",TRUE,
'Fiche formation'!$C$18,
_xlfn.SWITCH('Fiche formation'!$C$18,"DNO","2A","DE AUDIO","3A",
_xlfn.SWITCH('Fiche formation'!$C$15,"DEUST","2A","DSCG","2A","MASTER","2A","BUT","3A","DCG","3A","LG","3A","LP","3A","INGE","3A",""))
)</f>
        <v>BUT MLT MSCD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140</v>
      </c>
      <c r="H817" t="str">
        <f>_xlfn.TEXTJOIN(" ",TRUE,
'Fiche formation'!$C$18,
_xlfn.SWITCH('Fiche formation'!$C$18,"DNO","2A","DE AUDIO","3A",
_xlfn.SWITCH('Fiche formation'!$C$15,"DEUST","2A","DSCG","2A","MASTER","2A","BUT","3A","DCG","3A","LG","3A","LP","3A","INGE","3A",""))
)</f>
        <v>BUT MLT MSCD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cfa-ensuplr-upvd-iut-perpignan@umontpellier.fr</v>
      </c>
      <c r="G818" t="s">
        <v>140</v>
      </c>
      <c r="H818" t="str">
        <f>_xlfn.TEXTJOIN(" ",TRUE,
'Fiche formation'!$C$18,
_xlfn.SWITCH('Fiche formation'!$C$18,"DNO","2A","DE AUDIO","3A",
_xlfn.SWITCH('Fiche formation'!$C$15,"DEUST","2A","DSCG","2A","MASTER","2A","BUT","3A","DCG","3A","LG","3A","LP","3A","INGE","3A",""))
)</f>
        <v>BUT MLT MSCD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cfa-ensuplr-upvd-iut-perpignan@umontpellier.fr</v>
      </c>
      <c r="G819" t="s">
        <v>140</v>
      </c>
      <c r="H819" t="str">
        <f>_xlfn.TEXTJOIN(" ",TRUE,
'Fiche formation'!$C$18,
_xlfn.SWITCH('Fiche formation'!$C$18,"DNO","2A","DE AUDIO","3A",
_xlfn.SWITCH('Fiche formation'!$C$15,"DEUST","2A","DSCG","2A","MASTER","2A","BUT","3A","DCG","3A","LG","3A","LP","3A","INGE","3A",""))
)</f>
        <v>BUT MLT MSCD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cfa-ensuplr-upvd-iut-perpignan@umontpellier.fr</v>
      </c>
      <c r="G820" t="s">
        <v>140</v>
      </c>
      <c r="H820" t="str">
        <f>_xlfn.TEXTJOIN(" ",TRUE,
'Fiche formation'!$C$18,
_xlfn.SWITCH('Fiche formation'!$C$18,"DNO","2A","DE AUDIO","3A",
_xlfn.SWITCH('Fiche formation'!$C$15,"DEUST","2A","DSCG","2A","MASTER","2A","BUT","3A","DCG","3A","LG","3A","LP","3A","INGE","3A",""))
)</f>
        <v>BUT MLT MSCD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cfa-ensuplr-upvd-iut-perpignan@umontpellier.fr</v>
      </c>
      <c r="G821" t="s">
        <v>140</v>
      </c>
      <c r="H821" t="str">
        <f>_xlfn.TEXTJOIN(" ",TRUE,
'Fiche formation'!$C$18,
_xlfn.SWITCH('Fiche formation'!$C$18,"DNO","2A","DE AUDIO","3A",
_xlfn.SWITCH('Fiche formation'!$C$15,"DEUST","2A","DSCG","2A","MASTER","2A","BUT","3A","DCG","3A","LG","3A","LP","3A","INGE","3A",""))
)</f>
        <v>BUT MLT MSCD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cfa-ensuplr-upvd-iut-perpignan@umontpellier.fr</v>
      </c>
      <c r="G822" t="s">
        <v>140</v>
      </c>
      <c r="H822" t="str">
        <f>_xlfn.TEXTJOIN(" ",TRUE,
'Fiche formation'!$C$18,
_xlfn.SWITCH('Fiche formation'!$C$18,"DNO","2A","DE AUDIO","3A",
_xlfn.SWITCH('Fiche formation'!$C$15,"DEUST","2A","DSCG","2A","MASTER","2A","BUT","3A","DCG","3A","LG","3A","LP","3A","INGE","3A",""))
)</f>
        <v>BUT MLT MSCD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cfa-ensuplr-upvd-iut-perpignan@umontpellier.fr</v>
      </c>
      <c r="G823" t="s">
        <v>140</v>
      </c>
      <c r="H823" t="str">
        <f>_xlfn.TEXTJOIN(" ",TRUE,
'Fiche formation'!$C$18,
_xlfn.SWITCH('Fiche formation'!$C$18,"DNO","2A","DE AUDIO","3A",
_xlfn.SWITCH('Fiche formation'!$C$15,"DEUST","2A","DSCG","2A","MASTER","2A","BUT","3A","DCG","3A","LG","3A","LP","3A","INGE","3A",""))
)</f>
        <v>BUT MLT MSCD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cfa-ensuplr-upvd-iut-perpignan@umontpellier.fr</v>
      </c>
      <c r="G824" t="s">
        <v>140</v>
      </c>
      <c r="H824" t="str">
        <f>_xlfn.TEXTJOIN(" ",TRUE,
'Fiche formation'!$C$18,
_xlfn.SWITCH('Fiche formation'!$C$18,"DNO","2A","DE AUDIO","3A",
_xlfn.SWITCH('Fiche formation'!$C$15,"DEUST","2A","DSCG","2A","MASTER","2A","BUT","3A","DCG","3A","LG","3A","LP","3A","INGE","3A",""))
)</f>
        <v>BUT MLT MSCD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cfa-ensuplr-upvd-iut-perpignan@umontpellier.fr</v>
      </c>
      <c r="G825" t="s">
        <v>140</v>
      </c>
      <c r="H825" t="str">
        <f>_xlfn.TEXTJOIN(" ",TRUE,
'Fiche formation'!$C$18,
_xlfn.SWITCH('Fiche formation'!$C$18,"DNO","2A","DE AUDIO","3A",
_xlfn.SWITCH('Fiche formation'!$C$15,"DEUST","2A","DSCG","2A","MASTER","2A","BUT","3A","DCG","3A","LG","3A","LP","3A","INGE","3A",""))
)</f>
        <v>BUT MLT MSCD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cfa-ensuplr-upvd-iut-perpignan@umontpellier.fr</v>
      </c>
      <c r="G826" t="s">
        <v>140</v>
      </c>
      <c r="H826" t="str">
        <f>_xlfn.TEXTJOIN(" ",TRUE,
'Fiche formation'!$C$18,
_xlfn.SWITCH('Fiche formation'!$C$18,"DNO","2A","DE AUDIO","3A",
_xlfn.SWITCH('Fiche formation'!$C$15,"DEUST","2A","DSCG","2A","MASTER","2A","BUT","3A","DCG","3A","LG","3A","LP","3A","INGE","3A",""))
)</f>
        <v>BUT MLT MSCD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cfa-ensuplr-upvd-iut-perpignan@umontpellier.fr</v>
      </c>
      <c r="G827" t="s">
        <v>140</v>
      </c>
      <c r="H827" t="str">
        <f>_xlfn.TEXTJOIN(" ",TRUE,
'Fiche formation'!$C$18,
_xlfn.SWITCH('Fiche formation'!$C$18,"DNO","2A","DE AUDIO","3A",
_xlfn.SWITCH('Fiche formation'!$C$15,"DEUST","2A","DSCG","2A","MASTER","2A","BUT","3A","DCG","3A","LG","3A","LP","3A","INGE","3A",""))
)</f>
        <v>BUT MLT MSCD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140</v>
      </c>
      <c r="H828" t="str">
        <f>_xlfn.TEXTJOIN(" ",TRUE,
'Fiche formation'!$C$18,
_xlfn.SWITCH('Fiche formation'!$C$18,"DNO","2A","DE AUDIO","3A",
_xlfn.SWITCH('Fiche formation'!$C$15,"DEUST","2A","DSCG","2A","MASTER","2A","BUT","3A","DCG","3A","LG","3A","LP","3A","INGE","3A",""))
)</f>
        <v>BUT MLT MSCD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140</v>
      </c>
      <c r="H829" t="str">
        <f>_xlfn.TEXTJOIN(" ",TRUE,
'Fiche formation'!$C$18,
_xlfn.SWITCH('Fiche formation'!$C$18,"DNO","2A","DE AUDIO","3A",
_xlfn.SWITCH('Fiche formation'!$C$15,"DEUST","2A","DSCG","2A","MASTER","2A","BUT","3A","DCG","3A","LG","3A","LP","3A","INGE","3A",""))
)</f>
        <v>BUT MLT MSCD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140</v>
      </c>
      <c r="H830" t="str">
        <f>_xlfn.TEXTJOIN(" ",TRUE,
'Fiche formation'!$C$18,
_xlfn.SWITCH('Fiche formation'!$C$18,"DNO","2A","DE AUDIO","3A",
_xlfn.SWITCH('Fiche formation'!$C$15,"DEUST","2A","DSCG","2A","MASTER","2A","BUT","3A","DCG","3A","LG","3A","LP","3A","INGE","3A",""))
)</f>
        <v>BUT MLT MSCD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140</v>
      </c>
      <c r="H831" t="str">
        <f>_xlfn.TEXTJOIN(" ",TRUE,
'Fiche formation'!$C$18,
_xlfn.SWITCH('Fiche formation'!$C$18,"DNO","2A","DE AUDIO","3A",
_xlfn.SWITCH('Fiche formation'!$C$15,"DEUST","2A","DSCG","2A","MASTER","2A","BUT","3A","DCG","3A","LG","3A","LP","3A","INGE","3A",""))
)</f>
        <v>BUT MLT MSCD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cfa-ensuplr-upvd-iut-perpignan@umontpellier.fr</v>
      </c>
      <c r="G832" t="s">
        <v>140</v>
      </c>
      <c r="H832" t="str">
        <f>_xlfn.TEXTJOIN(" ",TRUE,
'Fiche formation'!$C$18,
_xlfn.SWITCH('Fiche formation'!$C$18,"DNO","2A","DE AUDIO","3A",
_xlfn.SWITCH('Fiche formation'!$C$15,"DEUST","2A","DSCG","2A","MASTER","2A","BUT","3A","DCG","3A","LG","3A","LP","3A","INGE","3A",""))
)</f>
        <v>BUT MLT MSCD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cfa-ensuplr-upvd-iut-perpignan@umontpellier.fr</v>
      </c>
      <c r="G833" t="s">
        <v>140</v>
      </c>
      <c r="H833" t="str">
        <f>_xlfn.TEXTJOIN(" ",TRUE,
'Fiche formation'!$C$18,
_xlfn.SWITCH('Fiche formation'!$C$18,"DNO","2A","DE AUDIO","3A",
_xlfn.SWITCH('Fiche formation'!$C$15,"DEUST","2A","DSCG","2A","MASTER","2A","BUT","3A","DCG","3A","LG","3A","LP","3A","INGE","3A",""))
)</f>
        <v>BUT MLT MSCD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cfa-ensuplr-upvd-iut-perpignan@umontpellier.fr</v>
      </c>
      <c r="G834" t="s">
        <v>140</v>
      </c>
      <c r="H834" t="str">
        <f>_xlfn.TEXTJOIN(" ",TRUE,
'Fiche formation'!$C$18,
_xlfn.SWITCH('Fiche formation'!$C$18,"DNO","2A","DE AUDIO","3A",
_xlfn.SWITCH('Fiche formation'!$C$15,"DEUST","2A","DSCG","2A","MASTER","2A","BUT","3A","DCG","3A","LG","3A","LP","3A","INGE","3A",""))
)</f>
        <v>BUT MLT MSCD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cfa-ensuplr-upvd-iut-perpignan@umontpellier.fr</v>
      </c>
      <c r="G835" t="s">
        <v>140</v>
      </c>
      <c r="H835" t="str">
        <f>_xlfn.TEXTJOIN(" ",TRUE,
'Fiche formation'!$C$18,
_xlfn.SWITCH('Fiche formation'!$C$18,"DNO","2A","DE AUDIO","3A",
_xlfn.SWITCH('Fiche formation'!$C$15,"DEUST","2A","DSCG","2A","MASTER","2A","BUT","3A","DCG","3A","LG","3A","LP","3A","INGE","3A",""))
)</f>
        <v>BUT MLT MSCD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cfa-ensuplr-upvd-iut-perpignan@umontpellier.fr</v>
      </c>
      <c r="G836" t="s">
        <v>140</v>
      </c>
      <c r="H836" t="str">
        <f>_xlfn.TEXTJOIN(" ",TRUE,
'Fiche formation'!$C$18,
_xlfn.SWITCH('Fiche formation'!$C$18,"DNO","2A","DE AUDIO","3A",
_xlfn.SWITCH('Fiche formation'!$C$15,"DEUST","2A","DSCG","2A","MASTER","2A","BUT","3A","DCG","3A","LG","3A","LP","3A","INGE","3A",""))
)</f>
        <v>BUT MLT MSCD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cfa-ensuplr-upvd-iut-perpignan@umontpellier.fr</v>
      </c>
      <c r="G837" t="s">
        <v>140</v>
      </c>
      <c r="H837" t="str">
        <f>_xlfn.TEXTJOIN(" ",TRUE,
'Fiche formation'!$C$18,
_xlfn.SWITCH('Fiche formation'!$C$18,"DNO","2A","DE AUDIO","3A",
_xlfn.SWITCH('Fiche formation'!$C$15,"DEUST","2A","DSCG","2A","MASTER","2A","BUT","3A","DCG","3A","LG","3A","LP","3A","INGE","3A",""))
)</f>
        <v>BUT MLT MSCD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cfa-ensuplr-upvd-iut-perpignan@umontpellier.fr</v>
      </c>
      <c r="G838" t="s">
        <v>140</v>
      </c>
      <c r="H838" t="str">
        <f>_xlfn.TEXTJOIN(" ",TRUE,
'Fiche formation'!$C$18,
_xlfn.SWITCH('Fiche formation'!$C$18,"DNO","2A","DE AUDIO","3A",
_xlfn.SWITCH('Fiche formation'!$C$15,"DEUST","2A","DSCG","2A","MASTER","2A","BUT","3A","DCG","3A","LG","3A","LP","3A","INGE","3A",""))
)</f>
        <v>BUT MLT MSCD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cfa-ensuplr-upvd-iut-perpignan@umontpellier.fr</v>
      </c>
      <c r="G839" t="s">
        <v>140</v>
      </c>
      <c r="H839" t="str">
        <f>_xlfn.TEXTJOIN(" ",TRUE,
'Fiche formation'!$C$18,
_xlfn.SWITCH('Fiche formation'!$C$18,"DNO","2A","DE AUDIO","3A",
_xlfn.SWITCH('Fiche formation'!$C$15,"DEUST","2A","DSCG","2A","MASTER","2A","BUT","3A","DCG","3A","LG","3A","LP","3A","INGE","3A",""))
)</f>
        <v>BUT MLT MSCD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cfa-ensuplr-upvd-iut-perpignan@umontpellier.fr</v>
      </c>
      <c r="G840" t="s">
        <v>140</v>
      </c>
      <c r="H840" t="str">
        <f>_xlfn.TEXTJOIN(" ",TRUE,
'Fiche formation'!$C$18,
_xlfn.SWITCH('Fiche formation'!$C$18,"DNO","2A","DE AUDIO","3A",
_xlfn.SWITCH('Fiche formation'!$C$15,"DEUST","2A","DSCG","2A","MASTER","2A","BUT","3A","DCG","3A","LG","3A","LP","3A","INGE","3A",""))
)</f>
        <v>BUT MLT MSCD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cfa-ensuplr-upvd-iut-perpignan@umontpellier.fr</v>
      </c>
      <c r="G841" t="s">
        <v>140</v>
      </c>
      <c r="H841" t="str">
        <f>_xlfn.TEXTJOIN(" ",TRUE,
'Fiche formation'!$C$18,
_xlfn.SWITCH('Fiche formation'!$C$18,"DNO","2A","DE AUDIO","3A",
_xlfn.SWITCH('Fiche formation'!$C$15,"DEUST","2A","DSCG","2A","MASTER","2A","BUT","3A","DCG","3A","LG","3A","LP","3A","INGE","3A",""))
)</f>
        <v>BUT MLT MSCD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140</v>
      </c>
      <c r="H842" t="str">
        <f>_xlfn.TEXTJOIN(" ",TRUE,
'Fiche formation'!$C$18,
_xlfn.SWITCH('Fiche formation'!$C$18,"DNO","2A","DE AUDIO","3A",
_xlfn.SWITCH('Fiche formation'!$C$15,"DEUST","2A","DSCG","2A","MASTER","2A","BUT","3A","DCG","3A","LG","3A","LP","3A","INGE","3A",""))
)</f>
        <v>BUT MLT MSCD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140</v>
      </c>
      <c r="H843" t="str">
        <f>_xlfn.TEXTJOIN(" ",TRUE,
'Fiche formation'!$C$18,
_xlfn.SWITCH('Fiche formation'!$C$18,"DNO","2A","DE AUDIO","3A",
_xlfn.SWITCH('Fiche formation'!$C$15,"DEUST","2A","DSCG","2A","MASTER","2A","BUT","3A","DCG","3A","LG","3A","LP","3A","INGE","3A",""))
)</f>
        <v>BUT MLT MSCD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140</v>
      </c>
      <c r="H844" t="str">
        <f>_xlfn.TEXTJOIN(" ",TRUE,
'Fiche formation'!$C$18,
_xlfn.SWITCH('Fiche formation'!$C$18,"DNO","2A","DE AUDIO","3A",
_xlfn.SWITCH('Fiche formation'!$C$15,"DEUST","2A","DSCG","2A","MASTER","2A","BUT","3A","DCG","3A","LG","3A","LP","3A","INGE","3A",""))
)</f>
        <v>BUT MLT MSCD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140</v>
      </c>
      <c r="H845" t="str">
        <f>_xlfn.TEXTJOIN(" ",TRUE,
'Fiche formation'!$C$18,
_xlfn.SWITCH('Fiche formation'!$C$18,"DNO","2A","DE AUDIO","3A",
_xlfn.SWITCH('Fiche formation'!$C$15,"DEUST","2A","DSCG","2A","MASTER","2A","BUT","3A","DCG","3A","LG","3A","LP","3A","INGE","3A",""))
)</f>
        <v>BUT MLT MSCD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cfa-ensuplr-upvd-iut-perpignan@umontpellier.fr</v>
      </c>
      <c r="G846" t="s">
        <v>140</v>
      </c>
      <c r="H846" t="str">
        <f>_xlfn.TEXTJOIN(" ",TRUE,
'Fiche formation'!$C$18,
_xlfn.SWITCH('Fiche formation'!$C$18,"DNO","2A","DE AUDIO","3A",
_xlfn.SWITCH('Fiche formation'!$C$15,"DEUST","2A","DSCG","2A","MASTER","2A","BUT","3A","DCG","3A","LG","3A","LP","3A","INGE","3A",""))
)</f>
        <v>BUT MLT MSCD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cfa-ensuplr-upvd-iut-perpignan@umontpellier.fr</v>
      </c>
      <c r="G847" t="s">
        <v>140</v>
      </c>
      <c r="H847" t="str">
        <f>_xlfn.TEXTJOIN(" ",TRUE,
'Fiche formation'!$C$18,
_xlfn.SWITCH('Fiche formation'!$C$18,"DNO","2A","DE AUDIO","3A",
_xlfn.SWITCH('Fiche formation'!$C$15,"DEUST","2A","DSCG","2A","MASTER","2A","BUT","3A","DCG","3A","LG","3A","LP","3A","INGE","3A",""))
)</f>
        <v>BUT MLT MSCD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cfa-ensuplr-upvd-iut-perpignan@umontpellier.fr</v>
      </c>
      <c r="G848" t="s">
        <v>140</v>
      </c>
      <c r="H848" t="str">
        <f>_xlfn.TEXTJOIN(" ",TRUE,
'Fiche formation'!$C$18,
_xlfn.SWITCH('Fiche formation'!$C$18,"DNO","2A","DE AUDIO","3A",
_xlfn.SWITCH('Fiche formation'!$C$15,"DEUST","2A","DSCG","2A","MASTER","2A","BUT","3A","DCG","3A","LG","3A","LP","3A","INGE","3A",""))
)</f>
        <v>BUT MLT MSCD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cfa-ensuplr-upvd-iut-perpignan@umontpellier.fr</v>
      </c>
      <c r="G849" t="s">
        <v>140</v>
      </c>
      <c r="H849" t="str">
        <f>_xlfn.TEXTJOIN(" ",TRUE,
'Fiche formation'!$C$18,
_xlfn.SWITCH('Fiche formation'!$C$18,"DNO","2A","DE AUDIO","3A",
_xlfn.SWITCH('Fiche formation'!$C$15,"DEUST","2A","DSCG","2A","MASTER","2A","BUT","3A","DCG","3A","LG","3A","LP","3A","INGE","3A",""))
)</f>
        <v>BUT MLT MSCD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cfa-ensuplr-upvd-iut-perpignan@umontpellier.fr</v>
      </c>
      <c r="G850" t="s">
        <v>140</v>
      </c>
      <c r="H850" t="str">
        <f>_xlfn.TEXTJOIN(" ",TRUE,
'Fiche formation'!$C$18,
_xlfn.SWITCH('Fiche formation'!$C$18,"DNO","2A","DE AUDIO","3A",
_xlfn.SWITCH('Fiche formation'!$C$15,"DEUST","2A","DSCG","2A","MASTER","2A","BUT","3A","DCG","3A","LG","3A","LP","3A","INGE","3A",""))
)</f>
        <v>BUT MLT MSCD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cfa-ensuplr-upvd-iut-perpignan@umontpellier.fr</v>
      </c>
      <c r="G851" t="s">
        <v>140</v>
      </c>
      <c r="H851" t="str">
        <f>_xlfn.TEXTJOIN(" ",TRUE,
'Fiche formation'!$C$18,
_xlfn.SWITCH('Fiche formation'!$C$18,"DNO","2A","DE AUDIO","3A",
_xlfn.SWITCH('Fiche formation'!$C$15,"DEUST","2A","DSCG","2A","MASTER","2A","BUT","3A","DCG","3A","LG","3A","LP","3A","INGE","3A",""))
)</f>
        <v>BUT MLT MSCD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cfa-ensuplr-upvd-iut-perpignan@umontpellier.fr</v>
      </c>
      <c r="G852" t="s">
        <v>140</v>
      </c>
      <c r="H852" t="str">
        <f>_xlfn.TEXTJOIN(" ",TRUE,
'Fiche formation'!$C$18,
_xlfn.SWITCH('Fiche formation'!$C$18,"DNO","2A","DE AUDIO","3A",
_xlfn.SWITCH('Fiche formation'!$C$15,"DEUST","2A","DSCG","2A","MASTER","2A","BUT","3A","DCG","3A","LG","3A","LP","3A","INGE","3A",""))
)</f>
        <v>BUT MLT MSCD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cfa-ensuplr-upvd-iut-perpignan@umontpellier.fr</v>
      </c>
      <c r="G853" t="s">
        <v>140</v>
      </c>
      <c r="H853" t="str">
        <f>_xlfn.TEXTJOIN(" ",TRUE,
'Fiche formation'!$C$18,
_xlfn.SWITCH('Fiche formation'!$C$18,"DNO","2A","DE AUDIO","3A",
_xlfn.SWITCH('Fiche formation'!$C$15,"DEUST","2A","DSCG","2A","MASTER","2A","BUT","3A","DCG","3A","LG","3A","LP","3A","INGE","3A",""))
)</f>
        <v>BUT MLT MSCD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cfa-ensuplr-upvd-iut-perpignan@umontpellier.fr</v>
      </c>
      <c r="G854" t="s">
        <v>140</v>
      </c>
      <c r="H854" t="str">
        <f>_xlfn.TEXTJOIN(" ",TRUE,
'Fiche formation'!$C$18,
_xlfn.SWITCH('Fiche formation'!$C$18,"DNO","2A","DE AUDIO","3A",
_xlfn.SWITCH('Fiche formation'!$C$15,"DEUST","2A","DSCG","2A","MASTER","2A","BUT","3A","DCG","3A","LG","3A","LP","3A","INGE","3A",""))
)</f>
        <v>BUT MLT MSCD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cfa-ensuplr-upvd-iut-perpignan@umontpellier.fr</v>
      </c>
      <c r="G855" t="s">
        <v>140</v>
      </c>
      <c r="H855" t="str">
        <f>_xlfn.TEXTJOIN(" ",TRUE,
'Fiche formation'!$C$18,
_xlfn.SWITCH('Fiche formation'!$C$18,"DNO","2A","DE AUDIO","3A",
_xlfn.SWITCH('Fiche formation'!$C$15,"DEUST","2A","DSCG","2A","MASTER","2A","BUT","3A","DCG","3A","LG","3A","LP","3A","INGE","3A",""))
)</f>
        <v>BUT MLT MSCD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cfa-ensuplr-upvd-iut-perpignan@umontpellier.fr</v>
      </c>
      <c r="G856" t="s">
        <v>140</v>
      </c>
      <c r="H856" t="str">
        <f>_xlfn.TEXTJOIN(" ",TRUE,
'Fiche formation'!$C$18,
_xlfn.SWITCH('Fiche formation'!$C$18,"DNO","2A","DE AUDIO","3A",
_xlfn.SWITCH('Fiche formation'!$C$15,"DEUST","2A","DSCG","2A","MASTER","2A","BUT","3A","DCG","3A","LG","3A","LP","3A","INGE","3A",""))
)</f>
        <v>BUT MLT MSCD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cfa-ensuplr-upvd-iut-perpignan@umontpellier.fr</v>
      </c>
      <c r="G857" t="s">
        <v>140</v>
      </c>
      <c r="H857" t="str">
        <f>_xlfn.TEXTJOIN(" ",TRUE,
'Fiche formation'!$C$18,
_xlfn.SWITCH('Fiche formation'!$C$18,"DNO","2A","DE AUDIO","3A",
_xlfn.SWITCH('Fiche formation'!$C$15,"DEUST","2A","DSCG","2A","MASTER","2A","BUT","3A","DCG","3A","LG","3A","LP","3A","INGE","3A",""))
)</f>
        <v>BUT MLT MSCD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cfa-ensuplr-upvd-iut-perpignan@umontpellier.fr</v>
      </c>
      <c r="G858" t="s">
        <v>140</v>
      </c>
      <c r="H858" t="str">
        <f>_xlfn.TEXTJOIN(" ",TRUE,
'Fiche formation'!$C$18,
_xlfn.SWITCH('Fiche formation'!$C$18,"DNO","2A","DE AUDIO","3A",
_xlfn.SWITCH('Fiche formation'!$C$15,"DEUST","2A","DSCG","2A","MASTER","2A","BUT","3A","DCG","3A","LG","3A","LP","3A","INGE","3A",""))
)</f>
        <v>BUT MLT MSCD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cfa-ensuplr-upvd-iut-perpignan@umontpellier.fr</v>
      </c>
      <c r="G859" t="s">
        <v>140</v>
      </c>
      <c r="H859" t="str">
        <f>_xlfn.TEXTJOIN(" ",TRUE,
'Fiche formation'!$C$18,
_xlfn.SWITCH('Fiche formation'!$C$18,"DNO","2A","DE AUDIO","3A",
_xlfn.SWITCH('Fiche formation'!$C$15,"DEUST","2A","DSCG","2A","MASTER","2A","BUT","3A","DCG","3A","LG","3A","LP","3A","INGE","3A",""))
)</f>
        <v>BUT MLT MSCD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cfa-ensuplr-upvd-iut-perpignan@umontpellier.fr</v>
      </c>
      <c r="G860" t="s">
        <v>140</v>
      </c>
      <c r="H860" t="str">
        <f>_xlfn.TEXTJOIN(" ",TRUE,
'Fiche formation'!$C$18,
_xlfn.SWITCH('Fiche formation'!$C$18,"DNO","2A","DE AUDIO","3A",
_xlfn.SWITCH('Fiche formation'!$C$15,"DEUST","2A","DSCG","2A","MASTER","2A","BUT","3A","DCG","3A","LG","3A","LP","3A","INGE","3A",""))
)</f>
        <v>BUT MLT MSCD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cfa-ensuplr-upvd-iut-perpignan@umontpellier.fr</v>
      </c>
      <c r="G861" t="s">
        <v>140</v>
      </c>
      <c r="H861" t="str">
        <f>_xlfn.TEXTJOIN(" ",TRUE,
'Fiche formation'!$C$18,
_xlfn.SWITCH('Fiche formation'!$C$18,"DNO","2A","DE AUDIO","3A",
_xlfn.SWITCH('Fiche formation'!$C$15,"DEUST","2A","DSCG","2A","MASTER","2A","BUT","3A","DCG","3A","LG","3A","LP","3A","INGE","3A",""))
)</f>
        <v>BUT MLT MSCD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cfa-ensuplr-upvd-iut-perpignan@umontpellier.fr</v>
      </c>
      <c r="G862" t="s">
        <v>140</v>
      </c>
      <c r="H862" t="str">
        <f>_xlfn.TEXTJOIN(" ",TRUE,
'Fiche formation'!$C$18,
_xlfn.SWITCH('Fiche formation'!$C$18,"DNO","2A","DE AUDIO","3A",
_xlfn.SWITCH('Fiche formation'!$C$15,"DEUST","2A","DSCG","2A","MASTER","2A","BUT","3A","DCG","3A","LG","3A","LP","3A","INGE","3A",""))
)</f>
        <v>BUT MLT MSCD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cfa-ensuplr-upvd-iut-perpignan@umontpellier.fr</v>
      </c>
      <c r="G863" t="s">
        <v>140</v>
      </c>
      <c r="H863" t="str">
        <f>_xlfn.TEXTJOIN(" ",TRUE,
'Fiche formation'!$C$18,
_xlfn.SWITCH('Fiche formation'!$C$18,"DNO","2A","DE AUDIO","3A",
_xlfn.SWITCH('Fiche formation'!$C$15,"DEUST","2A","DSCG","2A","MASTER","2A","BUT","3A","DCG","3A","LG","3A","LP","3A","INGE","3A",""))
)</f>
        <v>BUT MLT MSCD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cfa-ensuplr-upvd-iut-perpignan@umontpellier.fr</v>
      </c>
      <c r="G864" t="s">
        <v>140</v>
      </c>
      <c r="H864" t="str">
        <f>_xlfn.TEXTJOIN(" ",TRUE,
'Fiche formation'!$C$18,
_xlfn.SWITCH('Fiche formation'!$C$18,"DNO","2A","DE AUDIO","3A",
_xlfn.SWITCH('Fiche formation'!$C$15,"DEUST","2A","DSCG","2A","MASTER","2A","BUT","3A","DCG","3A","LG","3A","LP","3A","INGE","3A",""))
)</f>
        <v>BUT MLT MSCD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cfa-ensuplr-upvd-iut-perpignan@umontpellier.fr</v>
      </c>
      <c r="G865" t="s">
        <v>140</v>
      </c>
      <c r="H865" t="str">
        <f>_xlfn.TEXTJOIN(" ",TRUE,
'Fiche formation'!$C$18,
_xlfn.SWITCH('Fiche formation'!$C$18,"DNO","2A","DE AUDIO","3A",
_xlfn.SWITCH('Fiche formation'!$C$15,"DEUST","2A","DSCG","2A","MASTER","2A","BUT","3A","DCG","3A","LG","3A","LP","3A","INGE","3A",""))
)</f>
        <v>BUT MLT MSCD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cfa-ensuplr-upvd-iut-perpignan@umontpellier.fr</v>
      </c>
      <c r="G866" t="s">
        <v>140</v>
      </c>
      <c r="H866" t="str">
        <f>_xlfn.TEXTJOIN(" ",TRUE,
'Fiche formation'!$C$18,
_xlfn.SWITCH('Fiche formation'!$C$18,"DNO","2A","DE AUDIO","3A",
_xlfn.SWITCH('Fiche formation'!$C$15,"DEUST","2A","DSCG","2A","MASTER","2A","BUT","3A","DCG","3A","LG","3A","LP","3A","INGE","3A",""))
)</f>
        <v>BUT MLT MSCD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cfa-ensuplr-upvd-iut-perpignan@umontpellier.fr</v>
      </c>
      <c r="G867" t="s">
        <v>140</v>
      </c>
      <c r="H867" t="str">
        <f>_xlfn.TEXTJOIN(" ",TRUE,
'Fiche formation'!$C$18,
_xlfn.SWITCH('Fiche formation'!$C$18,"DNO","2A","DE AUDIO","3A",
_xlfn.SWITCH('Fiche formation'!$C$15,"DEUST","2A","DSCG","2A","MASTER","2A","BUT","3A","DCG","3A","LG","3A","LP","3A","INGE","3A",""))
)</f>
        <v>BUT MLT MSCD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cfa-ensuplr-upvd-iut-perpignan@umontpellier.fr</v>
      </c>
      <c r="G868" t="s">
        <v>140</v>
      </c>
      <c r="H868" t="str">
        <f>_xlfn.TEXTJOIN(" ",TRUE,
'Fiche formation'!$C$18,
_xlfn.SWITCH('Fiche formation'!$C$18,"DNO","2A","DE AUDIO","3A",
_xlfn.SWITCH('Fiche formation'!$C$15,"DEUST","2A","DSCG","2A","MASTER","2A","BUT","3A","DCG","3A","LG","3A","LP","3A","INGE","3A",""))
)</f>
        <v>BUT MLT MSCD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cfa-ensuplr-upvd-iut-perpignan@umontpellier.fr</v>
      </c>
      <c r="G869" t="s">
        <v>140</v>
      </c>
      <c r="H869" t="str">
        <f>_xlfn.TEXTJOIN(" ",TRUE,
'Fiche formation'!$C$18,
_xlfn.SWITCH('Fiche formation'!$C$18,"DNO","2A","DE AUDIO","3A",
_xlfn.SWITCH('Fiche formation'!$C$15,"DEUST","2A","DSCG","2A","MASTER","2A","BUT","3A","DCG","3A","LG","3A","LP","3A","INGE","3A",""))
)</f>
        <v>BUT MLT MSCD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cfa-ensuplr-upvd-iut-perpignan@umontpellier.fr</v>
      </c>
      <c r="G870" t="s">
        <v>140</v>
      </c>
      <c r="H870" t="str">
        <f>_xlfn.TEXTJOIN(" ",TRUE,
'Fiche formation'!$C$18,
_xlfn.SWITCH('Fiche formation'!$C$18,"DNO","2A","DE AUDIO","3A",
_xlfn.SWITCH('Fiche formation'!$C$15,"DEUST","2A","DSCG","2A","MASTER","2A","BUT","3A","DCG","3A","LG","3A","LP","3A","INGE","3A",""))
)</f>
        <v>BUT MLT MSCD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cfa-ensuplr-upvd-iut-perpignan@umontpellier.fr</v>
      </c>
      <c r="G871" t="s">
        <v>140</v>
      </c>
      <c r="H871" t="str">
        <f>_xlfn.TEXTJOIN(" ",TRUE,
'Fiche formation'!$C$18,
_xlfn.SWITCH('Fiche formation'!$C$18,"DNO","2A","DE AUDIO","3A",
_xlfn.SWITCH('Fiche formation'!$C$15,"DEUST","2A","DSCG","2A","MASTER","2A","BUT","3A","DCG","3A","LG","3A","LP","3A","INGE","3A",""))
)</f>
        <v>BUT MLT MSCD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cfa-ensuplr-upvd-iut-perpignan@umontpellier.fr</v>
      </c>
      <c r="G872" t="s">
        <v>140</v>
      </c>
      <c r="H872" t="str">
        <f>_xlfn.TEXTJOIN(" ",TRUE,
'Fiche formation'!$C$18,
_xlfn.SWITCH('Fiche formation'!$C$18,"DNO","2A","DE AUDIO","3A",
_xlfn.SWITCH('Fiche formation'!$C$15,"DEUST","2A","DSCG","2A","MASTER","2A","BUT","3A","DCG","3A","LG","3A","LP","3A","INGE","3A",""))
)</f>
        <v>BUT MLT MSCD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cfa-ensuplr-upvd-iut-perpignan@umontpellier.fr</v>
      </c>
      <c r="G873" t="s">
        <v>140</v>
      </c>
      <c r="H873" t="str">
        <f>_xlfn.TEXTJOIN(" ",TRUE,
'Fiche formation'!$C$18,
_xlfn.SWITCH('Fiche formation'!$C$18,"DNO","2A","DE AUDIO","3A",
_xlfn.SWITCH('Fiche formation'!$C$15,"DEUST","2A","DSCG","2A","MASTER","2A","BUT","3A","DCG","3A","LG","3A","LP","3A","INGE","3A",""))
)</f>
        <v>BUT MLT MSCD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cfa-ensuplr-upvd-iut-perpignan@umontpellier.fr</v>
      </c>
      <c r="G874" t="s">
        <v>140</v>
      </c>
      <c r="H874" t="str">
        <f>_xlfn.TEXTJOIN(" ",TRUE,
'Fiche formation'!$C$18,
_xlfn.SWITCH('Fiche formation'!$C$18,"DNO","2A","DE AUDIO","3A",
_xlfn.SWITCH('Fiche formation'!$C$15,"DEUST","2A","DSCG","2A","MASTER","2A","BUT","3A","DCG","3A","LG","3A","LP","3A","INGE","3A",""))
)</f>
        <v>BUT MLT MSCD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cfa-ensuplr-upvd-iut-perpignan@umontpellier.fr</v>
      </c>
      <c r="G875" t="s">
        <v>140</v>
      </c>
      <c r="H875" t="str">
        <f>_xlfn.TEXTJOIN(" ",TRUE,
'Fiche formation'!$C$18,
_xlfn.SWITCH('Fiche formation'!$C$18,"DNO","2A","DE AUDIO","3A",
_xlfn.SWITCH('Fiche formation'!$C$15,"DEUST","2A","DSCG","2A","MASTER","2A","BUT","3A","DCG","3A","LG","3A","LP","3A","INGE","3A",""))
)</f>
        <v>BUT MLT MSCD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cfa-ensuplr-upvd-iut-perpignan@umontpellier.fr</v>
      </c>
      <c r="G876" t="s">
        <v>140</v>
      </c>
      <c r="H876" t="str">
        <f>_xlfn.TEXTJOIN(" ",TRUE,
'Fiche formation'!$C$18,
_xlfn.SWITCH('Fiche formation'!$C$18,"DNO","2A","DE AUDIO","3A",
_xlfn.SWITCH('Fiche formation'!$C$15,"DEUST","2A","DSCG","2A","MASTER","2A","BUT","3A","DCG","3A","LG","3A","LP","3A","INGE","3A",""))
)</f>
        <v>BUT MLT MSCD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cfa-ensuplr-upvd-iut-perpignan@umontpellier.fr</v>
      </c>
      <c r="G877" t="s">
        <v>140</v>
      </c>
      <c r="H877" t="str">
        <f>_xlfn.TEXTJOIN(" ",TRUE,
'Fiche formation'!$C$18,
_xlfn.SWITCH('Fiche formation'!$C$18,"DNO","2A","DE AUDIO","3A",
_xlfn.SWITCH('Fiche formation'!$C$15,"DEUST","2A","DSCG","2A","MASTER","2A","BUT","3A","DCG","3A","LG","3A","LP","3A","INGE","3A",""))
)</f>
        <v>BUT MLT MSCD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cfa-ensuplr-upvd-iut-perpignan@umontpellier.fr</v>
      </c>
      <c r="G878" t="s">
        <v>140</v>
      </c>
      <c r="H878" t="str">
        <f>_xlfn.TEXTJOIN(" ",TRUE,
'Fiche formation'!$C$18,
_xlfn.SWITCH('Fiche formation'!$C$18,"DNO","2A","DE AUDIO","3A",
_xlfn.SWITCH('Fiche formation'!$C$15,"DEUST","2A","DSCG","2A","MASTER","2A","BUT","3A","DCG","3A","LG","3A","LP","3A","INGE","3A",""))
)</f>
        <v>BUT MLT MSCD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cfa-ensuplr-upvd-iut-perpignan@umontpellier.fr</v>
      </c>
      <c r="G879" t="s">
        <v>140</v>
      </c>
      <c r="H879" t="str">
        <f>_xlfn.TEXTJOIN(" ",TRUE,
'Fiche formation'!$C$18,
_xlfn.SWITCH('Fiche formation'!$C$18,"DNO","2A","DE AUDIO","3A",
_xlfn.SWITCH('Fiche formation'!$C$15,"DEUST","2A","DSCG","2A","MASTER","2A","BUT","3A","DCG","3A","LG","3A","LP","3A","INGE","3A",""))
)</f>
        <v>BUT MLT MSCD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cfa-ensuplr-upvd-iut-perpignan@umontpellier.fr</v>
      </c>
      <c r="G880" t="s">
        <v>140</v>
      </c>
      <c r="H880" t="str">
        <f>_xlfn.TEXTJOIN(" ",TRUE,
'Fiche formation'!$C$18,
_xlfn.SWITCH('Fiche formation'!$C$18,"DNO","2A","DE AUDIO","3A",
_xlfn.SWITCH('Fiche formation'!$C$15,"DEUST","2A","DSCG","2A","MASTER","2A","BUT","3A","DCG","3A","LG","3A","LP","3A","INGE","3A",""))
)</f>
        <v>BUT MLT MSCD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cfa-ensuplr-upvd-iut-perpignan@umontpellier.fr</v>
      </c>
      <c r="G881" t="s">
        <v>140</v>
      </c>
      <c r="H881" t="str">
        <f>_xlfn.TEXTJOIN(" ",TRUE,
'Fiche formation'!$C$18,
_xlfn.SWITCH('Fiche formation'!$C$18,"DNO","2A","DE AUDIO","3A",
_xlfn.SWITCH('Fiche formation'!$C$15,"DEUST","2A","DSCG","2A","MASTER","2A","BUT","3A","DCG","3A","LG","3A","LP","3A","INGE","3A",""))
)</f>
        <v>BUT MLT MSCD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cfa-ensuplr-upvd-iut-perpignan@umontpellier.fr</v>
      </c>
      <c r="G882" t="s">
        <v>140</v>
      </c>
      <c r="H882" t="str">
        <f>_xlfn.TEXTJOIN(" ",TRUE,
'Fiche formation'!$C$18,
_xlfn.SWITCH('Fiche formation'!$C$18,"DNO","2A","DE AUDIO","3A",
_xlfn.SWITCH('Fiche formation'!$C$15,"DEUST","2A","DSCG","2A","MASTER","2A","BUT","3A","DCG","3A","LG","3A","LP","3A","INGE","3A",""))
)</f>
        <v>BUT MLT MSCD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cfa-ensuplr-upvd-iut-perpignan@umontpellier.fr</v>
      </c>
      <c r="G883" t="s">
        <v>140</v>
      </c>
      <c r="H883" t="str">
        <f>_xlfn.TEXTJOIN(" ",TRUE,
'Fiche formation'!$C$18,
_xlfn.SWITCH('Fiche formation'!$C$18,"DNO","2A","DE AUDIO","3A",
_xlfn.SWITCH('Fiche formation'!$C$15,"DEUST","2A","DSCG","2A","MASTER","2A","BUT","3A","DCG","3A","LG","3A","LP","3A","INGE","3A",""))
)</f>
        <v>BUT MLT MSCD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cfa-ensuplr-upvd-iut-perpignan@umontpellier.fr</v>
      </c>
      <c r="G884" t="s">
        <v>140</v>
      </c>
      <c r="H884" t="str">
        <f>_xlfn.TEXTJOIN(" ",TRUE,
'Fiche formation'!$C$18,
_xlfn.SWITCH('Fiche formation'!$C$18,"DNO","2A","DE AUDIO","3A",
_xlfn.SWITCH('Fiche formation'!$C$15,"DEUST","2A","DSCG","2A","MASTER","2A","BUT","3A","DCG","3A","LG","3A","LP","3A","INGE","3A",""))
)</f>
        <v>BUT MLT MSCD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cfa-ensuplr-upvd-iut-perpignan@umontpellier.fr</v>
      </c>
      <c r="G885" t="s">
        <v>140</v>
      </c>
      <c r="H885" t="str">
        <f>_xlfn.TEXTJOIN(" ",TRUE,
'Fiche formation'!$C$18,
_xlfn.SWITCH('Fiche formation'!$C$18,"DNO","2A","DE AUDIO","3A",
_xlfn.SWITCH('Fiche formation'!$C$15,"DEUST","2A","DSCG","2A","MASTER","2A","BUT","3A","DCG","3A","LG","3A","LP","3A","INGE","3A",""))
)</f>
        <v>BUT MLT MSCD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cfa-ensuplr-upvd-iut-perpignan@umontpellier.fr</v>
      </c>
      <c r="G886" t="s">
        <v>140</v>
      </c>
      <c r="H886" t="str">
        <f>_xlfn.TEXTJOIN(" ",TRUE,
'Fiche formation'!$C$18,
_xlfn.SWITCH('Fiche formation'!$C$18,"DNO","2A","DE AUDIO","3A",
_xlfn.SWITCH('Fiche formation'!$C$15,"DEUST","2A","DSCG","2A","MASTER","2A","BUT","3A","DCG","3A","LG","3A","LP","3A","INGE","3A",""))
)</f>
        <v>BUT MLT MSCD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cfa-ensuplr-upvd-iut-perpignan@umontpellier.fr</v>
      </c>
      <c r="G887" t="s">
        <v>140</v>
      </c>
      <c r="H887" t="str">
        <f>_xlfn.TEXTJOIN(" ",TRUE,
'Fiche formation'!$C$18,
_xlfn.SWITCH('Fiche formation'!$C$18,"DNO","2A","DE AUDIO","3A",
_xlfn.SWITCH('Fiche formation'!$C$15,"DEUST","2A","DSCG","2A","MASTER","2A","BUT","3A","DCG","3A","LG","3A","LP","3A","INGE","3A",""))
)</f>
        <v>BUT MLT MSCD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cfa-ensuplr-upvd-iut-perpignan@umontpellier.fr</v>
      </c>
      <c r="G888" t="s">
        <v>140</v>
      </c>
      <c r="H888" t="str">
        <f>_xlfn.TEXTJOIN(" ",TRUE,
'Fiche formation'!$C$18,
_xlfn.SWITCH('Fiche formation'!$C$18,"DNO","2A","DE AUDIO","3A",
_xlfn.SWITCH('Fiche formation'!$C$15,"DEUST","2A","DSCG","2A","MASTER","2A","BUT","3A","DCG","3A","LG","3A","LP","3A","INGE","3A",""))
)</f>
        <v>BUT MLT MSCD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cfa-ensuplr-upvd-iut-perpignan@umontpellier.fr</v>
      </c>
      <c r="G889" t="s">
        <v>140</v>
      </c>
      <c r="H889" t="str">
        <f>_xlfn.TEXTJOIN(" ",TRUE,
'Fiche formation'!$C$18,
_xlfn.SWITCH('Fiche formation'!$C$18,"DNO","2A","DE AUDIO","3A",
_xlfn.SWITCH('Fiche formation'!$C$15,"DEUST","2A","DSCG","2A","MASTER","2A","BUT","3A","DCG","3A","LG","3A","LP","3A","INGE","3A",""))
)</f>
        <v>BUT MLT MSCD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cfa-ensuplr-upvd-iut-perpignan@umontpellier.fr</v>
      </c>
      <c r="G890" t="s">
        <v>140</v>
      </c>
      <c r="H890" t="str">
        <f>_xlfn.TEXTJOIN(" ",TRUE,
'Fiche formation'!$C$18,
_xlfn.SWITCH('Fiche formation'!$C$18,"DNO","2A","DE AUDIO","3A",
_xlfn.SWITCH('Fiche formation'!$C$15,"DEUST","2A","DSCG","2A","MASTER","2A","BUT","3A","DCG","3A","LG","3A","LP","3A","INGE","3A",""))
)</f>
        <v>BUT MLT MSCD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cfa-ensuplr-upvd-iut-perpignan@umontpellier.fr</v>
      </c>
      <c r="G891" t="s">
        <v>140</v>
      </c>
      <c r="H891" t="str">
        <f>_xlfn.TEXTJOIN(" ",TRUE,
'Fiche formation'!$C$18,
_xlfn.SWITCH('Fiche formation'!$C$18,"DNO","2A","DE AUDIO","3A",
_xlfn.SWITCH('Fiche formation'!$C$15,"DEUST","2A","DSCG","2A","MASTER","2A","BUT","3A","DCG","3A","LG","3A","LP","3A","INGE","3A",""))
)</f>
        <v>BUT MLT MSCD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cfa-ensuplr-upvd-iut-perpignan@umontpellier.fr</v>
      </c>
      <c r="G892" t="s">
        <v>140</v>
      </c>
      <c r="H892" t="str">
        <f>_xlfn.TEXTJOIN(" ",TRUE,
'Fiche formation'!$C$18,
_xlfn.SWITCH('Fiche formation'!$C$18,"DNO","2A","DE AUDIO","3A",
_xlfn.SWITCH('Fiche formation'!$C$15,"DEUST","2A","DSCG","2A","MASTER","2A","BUT","3A","DCG","3A","LG","3A","LP","3A","INGE","3A",""))
)</f>
        <v>BUT MLT MSCD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cfa-ensuplr-upvd-iut-perpignan@umontpellier.fr</v>
      </c>
      <c r="G893" t="s">
        <v>140</v>
      </c>
      <c r="H893" t="str">
        <f>_xlfn.TEXTJOIN(" ",TRUE,
'Fiche formation'!$C$18,
_xlfn.SWITCH('Fiche formation'!$C$18,"DNO","2A","DE AUDIO","3A",
_xlfn.SWITCH('Fiche formation'!$C$15,"DEUST","2A","DSCG","2A","MASTER","2A","BUT","3A","DCG","3A","LG","3A","LP","3A","INGE","3A",""))
)</f>
        <v>BUT MLT MSCD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cfa-ensuplr-upvd-iut-perpignan@umontpellier.fr</v>
      </c>
      <c r="G894" t="s">
        <v>140</v>
      </c>
      <c r="H894" t="str">
        <f>_xlfn.TEXTJOIN(" ",TRUE,
'Fiche formation'!$C$18,
_xlfn.SWITCH('Fiche formation'!$C$18,"DNO","2A","DE AUDIO","3A",
_xlfn.SWITCH('Fiche formation'!$C$15,"DEUST","2A","DSCG","2A","MASTER","2A","BUT","3A","DCG","3A","LG","3A","LP","3A","INGE","3A",""))
)</f>
        <v>BUT MLT MSCD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cfa-ensuplr-upvd-iut-perpignan@umontpellier.fr</v>
      </c>
      <c r="G895" t="s">
        <v>140</v>
      </c>
      <c r="H895" t="str">
        <f>_xlfn.TEXTJOIN(" ",TRUE,
'Fiche formation'!$C$18,
_xlfn.SWITCH('Fiche formation'!$C$18,"DNO","2A","DE AUDIO","3A",
_xlfn.SWITCH('Fiche formation'!$C$15,"DEUST","2A","DSCG","2A","MASTER","2A","BUT","3A","DCG","3A","LG","3A","LP","3A","INGE","3A",""))
)</f>
        <v>BUT MLT MSCD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cfa-ensuplr-upvd-iut-perpignan@umontpellier.fr</v>
      </c>
      <c r="G896" t="s">
        <v>140</v>
      </c>
      <c r="H896" t="str">
        <f>_xlfn.TEXTJOIN(" ",TRUE,
'Fiche formation'!$C$18,
_xlfn.SWITCH('Fiche formation'!$C$18,"DNO","2A","DE AUDIO","3A",
_xlfn.SWITCH('Fiche formation'!$C$15,"DEUST","2A","DSCG","2A","MASTER","2A","BUT","3A","DCG","3A","LG","3A","LP","3A","INGE","3A",""))
)</f>
        <v>BUT MLT MSCD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cfa-ensuplr-upvd-iut-perpignan@umontpellier.fr</v>
      </c>
      <c r="G897" t="s">
        <v>140</v>
      </c>
      <c r="H897" t="str">
        <f>_xlfn.TEXTJOIN(" ",TRUE,
'Fiche formation'!$C$18,
_xlfn.SWITCH('Fiche formation'!$C$18,"DNO","2A","DE AUDIO","3A",
_xlfn.SWITCH('Fiche formation'!$C$15,"DEUST","2A","DSCG","2A","MASTER","2A","BUT","3A","DCG","3A","LG","3A","LP","3A","INGE","3A",""))
)</f>
        <v>BUT MLT MSCD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cfa-ensuplr-upvd-iut-perpignan@umontpellier.fr</v>
      </c>
      <c r="G898" t="s">
        <v>140</v>
      </c>
      <c r="H898" t="str">
        <f>_xlfn.TEXTJOIN(" ",TRUE,
'Fiche formation'!$C$18,
_xlfn.SWITCH('Fiche formation'!$C$18,"DNO","2A","DE AUDIO","3A",
_xlfn.SWITCH('Fiche formation'!$C$15,"DEUST","2A","DSCG","2A","MASTER","2A","BUT","3A","DCG","3A","LG","3A","LP","3A","INGE","3A",""))
)</f>
        <v>BUT MLT MSCD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cfa-ensuplr-upvd-iut-perpignan@umontpellier.fr</v>
      </c>
      <c r="G899" t="s">
        <v>140</v>
      </c>
      <c r="H899" t="str">
        <f>_xlfn.TEXTJOIN(" ",TRUE,
'Fiche formation'!$C$18,
_xlfn.SWITCH('Fiche formation'!$C$18,"DNO","2A","DE AUDIO","3A",
_xlfn.SWITCH('Fiche formation'!$C$15,"DEUST","2A","DSCG","2A","MASTER","2A","BUT","3A","DCG","3A","LG","3A","LP","3A","INGE","3A",""))
)</f>
        <v>BUT MLT MSCD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140</v>
      </c>
      <c r="H900" t="str">
        <f>_xlfn.TEXTJOIN(" ",TRUE,
'Fiche formation'!$C$18,
_xlfn.SWITCH('Fiche formation'!$C$18,"DNO","2A","DE AUDIO","3A",
_xlfn.SWITCH('Fiche formation'!$C$15,"DEUST","2A","DSCG","2A","MASTER","2A","BUT","3A","DCG","3A","LG","3A","LP","3A","INGE","3A",""))
)</f>
        <v>BUT MLT MSCD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140</v>
      </c>
      <c r="H901" t="str">
        <f>_xlfn.TEXTJOIN(" ",TRUE,
'Fiche formation'!$C$18,
_xlfn.SWITCH('Fiche formation'!$C$18,"DNO","2A","DE AUDIO","3A",
_xlfn.SWITCH('Fiche formation'!$C$15,"DEUST","2A","DSCG","2A","MASTER","2A","BUT","3A","DCG","3A","LG","3A","LP","3A","INGE","3A",""))
)</f>
        <v>BUT MLT MSCD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cfa-ensuplr-upvd-iut-perpignan@umontpellier.fr</v>
      </c>
      <c r="G902" t="s">
        <v>140</v>
      </c>
      <c r="H902" t="str">
        <f>_xlfn.TEXTJOIN(" ",TRUE,
'Fiche formation'!$C$18,
_xlfn.SWITCH('Fiche formation'!$C$18,"DNO","2A","DE AUDIO","3A",
_xlfn.SWITCH('Fiche formation'!$C$15,"DEUST","2A","DSCG","2A","MASTER","2A","BUT","3A","DCG","3A","LG","3A","LP","3A","INGE","3A",""))
)</f>
        <v>BUT MLT MSCD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cfa-ensuplr-upvd-iut-perpignan@umontpellier.fr</v>
      </c>
      <c r="G903" t="s">
        <v>140</v>
      </c>
      <c r="H903" t="str">
        <f>_xlfn.TEXTJOIN(" ",TRUE,
'Fiche formation'!$C$18,
_xlfn.SWITCH('Fiche formation'!$C$18,"DNO","2A","DE AUDIO","3A",
_xlfn.SWITCH('Fiche formation'!$C$15,"DEUST","2A","DSCG","2A","MASTER","2A","BUT","3A","DCG","3A","LG","3A","LP","3A","INGE","3A",""))
)</f>
        <v>BUT MLT MSCD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cfa-ensuplr-upvd-iut-perpignan@umontpellier.fr</v>
      </c>
      <c r="G904" t="s">
        <v>140</v>
      </c>
      <c r="H904" t="str">
        <f>_xlfn.TEXTJOIN(" ",TRUE,
'Fiche formation'!$C$18,
_xlfn.SWITCH('Fiche formation'!$C$18,"DNO","2A","DE AUDIO","3A",
_xlfn.SWITCH('Fiche formation'!$C$15,"DEUST","2A","DSCG","2A","MASTER","2A","BUT","3A","DCG","3A","LG","3A","LP","3A","INGE","3A",""))
)</f>
        <v>BUT MLT MSCD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cfa-ensuplr-upvd-iut-perpignan@umontpellier.fr</v>
      </c>
      <c r="G905" t="s">
        <v>140</v>
      </c>
      <c r="H905" t="str">
        <f>_xlfn.TEXTJOIN(" ",TRUE,
'Fiche formation'!$C$18,
_xlfn.SWITCH('Fiche formation'!$C$18,"DNO","2A","DE AUDIO","3A",
_xlfn.SWITCH('Fiche formation'!$C$15,"DEUST","2A","DSCG","2A","MASTER","2A","BUT","3A","DCG","3A","LG","3A","LP","3A","INGE","3A",""))
)</f>
        <v>BUT MLT MSCD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cfa-ensuplr-upvd-iut-perpignan@umontpellier.fr</v>
      </c>
      <c r="G906" t="s">
        <v>140</v>
      </c>
      <c r="H906" t="str">
        <f>_xlfn.TEXTJOIN(" ",TRUE,
'Fiche formation'!$C$18,
_xlfn.SWITCH('Fiche formation'!$C$18,"DNO","2A","DE AUDIO","3A",
_xlfn.SWITCH('Fiche formation'!$C$15,"DEUST","2A","DSCG","2A","MASTER","2A","BUT","3A","DCG","3A","LG","3A","LP","3A","INGE","3A",""))
)</f>
        <v>BUT MLT MSCD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cfa-ensuplr-upvd-iut-perpignan@umontpellier.fr</v>
      </c>
      <c r="G907" t="s">
        <v>140</v>
      </c>
      <c r="H907" t="str">
        <f>_xlfn.TEXTJOIN(" ",TRUE,
'Fiche formation'!$C$18,
_xlfn.SWITCH('Fiche formation'!$C$18,"DNO","2A","DE AUDIO","3A",
_xlfn.SWITCH('Fiche formation'!$C$15,"DEUST","2A","DSCG","2A","MASTER","2A","BUT","3A","DCG","3A","LG","3A","LP","3A","INGE","3A",""))
)</f>
        <v>BUT MLT MSCD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cfa-ensuplr-upvd-iut-perpignan@umontpellier.fr</v>
      </c>
      <c r="G908" t="s">
        <v>140</v>
      </c>
      <c r="H908" t="str">
        <f>_xlfn.TEXTJOIN(" ",TRUE,
'Fiche formation'!$C$18,
_xlfn.SWITCH('Fiche formation'!$C$18,"DNO","2A","DE AUDIO","3A",
_xlfn.SWITCH('Fiche formation'!$C$15,"DEUST","2A","DSCG","2A","MASTER","2A","BUT","3A","DCG","3A","LG","3A","LP","3A","INGE","3A",""))
)</f>
        <v>BUT MLT MSCD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cfa-ensuplr-upvd-iut-perpignan@umontpellier.fr</v>
      </c>
      <c r="G909" t="s">
        <v>140</v>
      </c>
      <c r="H909" t="str">
        <f>_xlfn.TEXTJOIN(" ",TRUE,
'Fiche formation'!$C$18,
_xlfn.SWITCH('Fiche formation'!$C$18,"DNO","2A","DE AUDIO","3A",
_xlfn.SWITCH('Fiche formation'!$C$15,"DEUST","2A","DSCG","2A","MASTER","2A","BUT","3A","DCG","3A","LG","3A","LP","3A","INGE","3A",""))
)</f>
        <v>BUT MLT MSCD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cfa-ensuplr-upvd-iut-perpignan@umontpellier.fr</v>
      </c>
      <c r="G910" t="s">
        <v>140</v>
      </c>
      <c r="H910" t="str">
        <f>_xlfn.TEXTJOIN(" ",TRUE,
'Fiche formation'!$C$18,
_xlfn.SWITCH('Fiche formation'!$C$18,"DNO","2A","DE AUDIO","3A",
_xlfn.SWITCH('Fiche formation'!$C$15,"DEUST","2A","DSCG","2A","MASTER","2A","BUT","3A","DCG","3A","LG","3A","LP","3A","INGE","3A",""))
)</f>
        <v>BUT MLT MSCD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cfa-ensuplr-upvd-iut-perpignan@umontpellier.fr</v>
      </c>
      <c r="G911" t="s">
        <v>140</v>
      </c>
      <c r="H911" t="str">
        <f>_xlfn.TEXTJOIN(" ",TRUE,
'Fiche formation'!$C$18,
_xlfn.SWITCH('Fiche formation'!$C$18,"DNO","2A","DE AUDIO","3A",
_xlfn.SWITCH('Fiche formation'!$C$15,"DEUST","2A","DSCG","2A","MASTER","2A","BUT","3A","DCG","3A","LG","3A","LP","3A","INGE","3A",""))
)</f>
        <v>BUT MLT MSCD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140</v>
      </c>
      <c r="H912" t="str">
        <f>_xlfn.TEXTJOIN(" ",TRUE,
'Fiche formation'!$C$18,
_xlfn.SWITCH('Fiche formation'!$C$18,"DNO","2A","DE AUDIO","3A",
_xlfn.SWITCH('Fiche formation'!$C$15,"DEUST","2A","DSCG","2A","MASTER","2A","BUT","3A","DCG","3A","LG","3A","LP","3A","INGE","3A",""))
)</f>
        <v>BUT MLT MSCD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140</v>
      </c>
      <c r="H913" t="str">
        <f>_xlfn.TEXTJOIN(" ",TRUE,
'Fiche formation'!$C$18,
_xlfn.SWITCH('Fiche formation'!$C$18,"DNO","2A","DE AUDIO","3A",
_xlfn.SWITCH('Fiche formation'!$C$15,"DEUST","2A","DSCG","2A","MASTER","2A","BUT","3A","DCG","3A","LG","3A","LP","3A","INGE","3A",""))
)</f>
        <v>BUT MLT MSCD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140</v>
      </c>
      <c r="H914" t="str">
        <f>_xlfn.TEXTJOIN(" ",TRUE,
'Fiche formation'!$C$18,
_xlfn.SWITCH('Fiche formation'!$C$18,"DNO","2A","DE AUDIO","3A",
_xlfn.SWITCH('Fiche formation'!$C$15,"DEUST","2A","DSCG","2A","MASTER","2A","BUT","3A","DCG","3A","LG","3A","LP","3A","INGE","3A",""))
)</f>
        <v>BUT MLT MSCD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140</v>
      </c>
      <c r="H915" t="str">
        <f>_xlfn.TEXTJOIN(" ",TRUE,
'Fiche formation'!$C$18,
_xlfn.SWITCH('Fiche formation'!$C$18,"DNO","2A","DE AUDIO","3A",
_xlfn.SWITCH('Fiche formation'!$C$15,"DEUST","2A","DSCG","2A","MASTER","2A","BUT","3A","DCG","3A","LG","3A","LP","3A","INGE","3A",""))
)</f>
        <v>BUT MLT MSCD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Petiot Romain</cp:lastModifiedBy>
  <cp:revision/>
  <cp:lastPrinted>2026-02-15T17:05:00Z</cp:lastPrinted>
  <dcterms:created xsi:type="dcterms:W3CDTF">2012-06-21T15:41:37Z</dcterms:created>
  <dcterms:modified xsi:type="dcterms:W3CDTF">2026-02-16T18:32:12Z</dcterms:modified>
  <cp:category/>
  <cp:contentStatus/>
</cp:coreProperties>
</file>